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0EBCE90C-A742-40FD-B318-3465BA6833B4}" xr6:coauthVersionLast="47" xr6:coauthVersionMax="47" xr10:uidLastSave="{00000000-0000-0000-0000-000000000000}"/>
  <bookViews>
    <workbookView xWindow="-120" yWindow="-120" windowWidth="29040" windowHeight="15840" tabRatio="844" firstSheet="4" activeTab="17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</sheets>
  <definedNames>
    <definedName name="_xlnm.Print_Area" localSheetId="0">'ARALIK 2024'!$A$1:$O$41</definedName>
    <definedName name="_xlnm.Print_Area" localSheetId="1">'OCAK 2025'!$A$1:$O$41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5" i="23" l="1"/>
  <c r="Q14" i="23"/>
  <c r="Q11" i="23"/>
  <c r="Q10" i="23"/>
  <c r="Q9" i="23"/>
  <c r="Q8" i="23"/>
  <c r="Q6" i="23"/>
  <c r="Q5" i="23"/>
  <c r="Q4" i="23"/>
  <c r="Q3" i="23"/>
  <c r="AC2" i="23"/>
  <c r="Q14" i="22"/>
  <c r="Q13" i="22"/>
  <c r="Q11" i="22"/>
  <c r="Q10" i="22"/>
  <c r="Q9" i="22"/>
  <c r="Q8" i="22"/>
  <c r="Q6" i="22"/>
  <c r="Q5" i="22"/>
  <c r="Q4" i="22"/>
  <c r="Q3" i="22"/>
  <c r="AC2" i="22"/>
  <c r="C37" i="24"/>
  <c r="F36" i="24"/>
  <c r="D35" i="24"/>
  <c r="D37" i="24" s="1"/>
  <c r="C35" i="24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F37" i="24" s="1"/>
  <c r="AC2" i="24"/>
  <c r="N1" i="24"/>
  <c r="N1" i="22"/>
  <c r="N1" i="21"/>
  <c r="N1" i="20"/>
  <c r="J4" i="24" l="1"/>
  <c r="J36" i="24"/>
  <c r="Q14" i="21"/>
  <c r="Q13" i="21"/>
  <c r="Q11" i="21"/>
  <c r="Q10" i="21"/>
  <c r="Q9" i="21"/>
  <c r="Q8" i="21"/>
  <c r="Q6" i="21"/>
  <c r="Q5" i="21"/>
  <c r="Q4" i="21"/>
  <c r="Q3" i="21"/>
  <c r="Q12" i="20"/>
  <c r="Q13" i="20"/>
  <c r="Q14" i="20"/>
  <c r="Q11" i="20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N1" i="23"/>
  <c r="D37" i="22"/>
  <c r="F36" i="22"/>
  <c r="D35" i="22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M36" i="18"/>
  <c r="Q9" i="20"/>
  <c r="Q8" i="20"/>
  <c r="Q7" i="20"/>
  <c r="Q6" i="20"/>
  <c r="Q4" i="20"/>
  <c r="Q3" i="20"/>
  <c r="J4" i="15"/>
  <c r="J5" i="15" s="1"/>
  <c r="Q8" i="19"/>
  <c r="Q7" i="19"/>
  <c r="Q6" i="19"/>
  <c r="Q4" i="19"/>
  <c r="Q3" i="19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Q6" i="18"/>
  <c r="Q5" i="18"/>
  <c r="Q4" i="18"/>
  <c r="Q3" i="18"/>
  <c r="N1" i="17"/>
  <c r="N1" i="19"/>
  <c r="N1" i="18"/>
  <c r="N1" i="16"/>
  <c r="Q6" i="17"/>
  <c r="Q5" i="17"/>
  <c r="Q4" i="17"/>
  <c r="Q3" i="17"/>
  <c r="AC2" i="17"/>
  <c r="Q6" i="16"/>
  <c r="Q5" i="16"/>
  <c r="Q4" i="16"/>
  <c r="Q3" i="16"/>
  <c r="AC2" i="16"/>
  <c r="Q6" i="15"/>
  <c r="Q5" i="15"/>
  <c r="Q4" i="15"/>
  <c r="Q3" i="15"/>
  <c r="N1" i="15"/>
  <c r="N1" i="14"/>
  <c r="N1" i="13"/>
  <c r="J43" i="11"/>
  <c r="N1" i="12"/>
  <c r="N1" i="11"/>
  <c r="F37" i="23" l="1"/>
  <c r="J4" i="23" s="1"/>
  <c r="J5" i="24"/>
  <c r="F37" i="22"/>
  <c r="J4" i="22" s="1"/>
  <c r="F37" i="21"/>
  <c r="J4" i="21" s="1"/>
  <c r="F37" i="20"/>
  <c r="J4" i="20" s="1"/>
  <c r="L36" i="8"/>
  <c r="J5" i="10"/>
  <c r="J5" i="9"/>
  <c r="J5" i="8"/>
  <c r="N26" i="9"/>
  <c r="N24" i="10"/>
  <c r="N9" i="10"/>
  <c r="N24" i="9"/>
  <c r="N9" i="9"/>
  <c r="J36" i="23" l="1"/>
  <c r="J5" i="23"/>
  <c r="L36" i="24"/>
  <c r="J36" i="22"/>
  <c r="J5" i="22"/>
  <c r="J36" i="20"/>
  <c r="J36" i="21"/>
  <c r="J5" i="21"/>
  <c r="J5" i="20"/>
  <c r="L36" i="20" s="1"/>
  <c r="N26" i="10"/>
  <c r="N9" i="8"/>
  <c r="N24" i="8"/>
  <c r="N21" i="7"/>
  <c r="N6" i="7"/>
  <c r="AC2" i="19"/>
  <c r="AC2" i="18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L36" i="23" l="1"/>
  <c r="L36" i="22"/>
  <c r="L36" i="21"/>
  <c r="F37" i="12"/>
  <c r="N26" i="8"/>
  <c r="F37" i="19"/>
  <c r="J4" i="19" s="1"/>
  <c r="F37" i="18"/>
  <c r="F37" i="17"/>
  <c r="J4" i="17" s="1"/>
  <c r="F37" i="16"/>
  <c r="J36" i="16" s="1"/>
  <c r="F37" i="15"/>
  <c r="F37" i="14"/>
  <c r="F37" i="13"/>
  <c r="F37" i="11"/>
  <c r="F37" i="10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6" i="19" l="1"/>
  <c r="J5" i="19"/>
  <c r="J4" i="18"/>
  <c r="J5" i="18" s="1"/>
  <c r="J36" i="18"/>
  <c r="J5" i="17"/>
  <c r="J4" i="16"/>
  <c r="J5" i="16" s="1"/>
  <c r="L36" i="16" s="1"/>
  <c r="J36" i="14"/>
  <c r="J4" i="13"/>
  <c r="J5" i="13" s="1"/>
  <c r="J36" i="12"/>
  <c r="J4" i="12"/>
  <c r="J5" i="12" s="1"/>
  <c r="J36" i="11"/>
  <c r="J4" i="11"/>
  <c r="J5" i="11" s="1"/>
  <c r="J36" i="10"/>
  <c r="J4" i="10"/>
  <c r="J36" i="13"/>
  <c r="J36" i="17"/>
  <c r="J36" i="8"/>
  <c r="J4" i="9"/>
  <c r="J36" i="15"/>
  <c r="J4" i="14"/>
  <c r="J5" i="14" s="1"/>
  <c r="L36" i="9"/>
  <c r="N36" i="9" s="1"/>
  <c r="F37" i="7"/>
  <c r="J36" i="7" s="1"/>
  <c r="L36" i="19" l="1"/>
  <c r="L36" i="18"/>
  <c r="L36" i="17"/>
  <c r="L36" i="15"/>
  <c r="L36" i="14"/>
  <c r="L36" i="13"/>
  <c r="L36" i="12"/>
  <c r="L36" i="10"/>
  <c r="N36" i="10" s="1"/>
  <c r="L39" i="8"/>
  <c r="J5" i="7"/>
  <c r="J4" i="7"/>
  <c r="L36" i="7" s="1"/>
  <c r="J35" i="7" l="1"/>
  <c r="J39" i="7" s="1"/>
  <c r="J7" i="8" l="1"/>
  <c r="J35" i="8" s="1"/>
  <c r="J39" i="8" s="1"/>
  <c r="J7" i="9" l="1"/>
  <c r="J35" i="9" s="1"/>
  <c r="J39" i="9" s="1"/>
  <c r="N39" i="9" l="1"/>
  <c r="N41" i="9" s="1"/>
  <c r="J7" i="10"/>
  <c r="J35" i="10" s="1"/>
  <c r="J39" i="10" s="1"/>
  <c r="J7" i="11" s="1"/>
  <c r="N39" i="10" l="1"/>
  <c r="N41" i="10" s="1"/>
  <c r="J35" i="1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0" l="1"/>
  <c r="J35" i="20" s="1"/>
  <c r="J39" i="20" s="1"/>
  <c r="J7" i="21" l="1"/>
  <c r="J35" i="21" s="1"/>
  <c r="J39" i="21" s="1"/>
  <c r="J7" i="22" l="1"/>
  <c r="J35" i="22" s="1"/>
  <c r="J39" i="22" s="1"/>
  <c r="J7" i="23" s="1"/>
  <c r="J35" i="23" s="1"/>
  <c r="J39" i="23" s="1"/>
  <c r="J7" i="24" s="1"/>
  <c r="J35" i="24" s="1"/>
  <c r="J39" i="24" s="1"/>
</calcChain>
</file>

<file path=xl/sharedStrings.xml><?xml version="1.0" encoding="utf-8"?>
<sst xmlns="http://schemas.openxmlformats.org/spreadsheetml/2006/main" count="1343" uniqueCount="140">
  <si>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</si>
  <si>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</si>
  <si>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</si>
  <si>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</si>
  <si>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</si>
  <si>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</si>
  <si>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</si>
  <si>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</si>
  <si>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</si>
  <si>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</si>
  <si>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</si>
  <si>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</si>
  <si>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</si>
  <si>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</si>
  <si>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</si>
  <si>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</si>
  <si>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</si>
  <si>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</si>
  <si>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</si>
  <si>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</si>
  <si>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</si>
  <si>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</si>
  <si>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</si>
  <si>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</si>
  <si>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</si>
  <si>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</si>
  <si>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</si>
  <si>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</si>
  <si>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</si>
  <si>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</si>
  <si>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</si>
  <si>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</si>
  <si>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</si>
  <si>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ERKAN KARAKEÇE</t>
  </si>
  <si>
    <t>ARALIK</t>
  </si>
  <si>
    <t>1. TAKSİT</t>
  </si>
  <si>
    <t xml:space="preserve">HORTUM </t>
  </si>
  <si>
    <t>6 METRE</t>
  </si>
  <si>
    <t>Tank Ücreti</t>
  </si>
  <si>
    <t>R.Erten Bilgisinde</t>
  </si>
  <si>
    <t>EYYÜP AĞA-VAKIF-103220</t>
  </si>
  <si>
    <t>EYYÜP AĞA-VAKIF-103221</t>
  </si>
  <si>
    <t>EYYÜP AĞA-VAKIF-103222</t>
  </si>
  <si>
    <t>VERİLEN ÇEKLER</t>
  </si>
  <si>
    <t>OCAK</t>
  </si>
  <si>
    <t>2. TAKSİT</t>
  </si>
  <si>
    <t>ŞUBAT</t>
  </si>
  <si>
    <t>3. TAKSİT</t>
  </si>
  <si>
    <t>MART</t>
  </si>
  <si>
    <t>4. TAKSİT</t>
  </si>
  <si>
    <t>NİSAN</t>
  </si>
  <si>
    <t>5. TAKSİT</t>
  </si>
  <si>
    <t>MAYIS</t>
  </si>
  <si>
    <t>6. TAKSİT</t>
  </si>
  <si>
    <t>ARALIK SÜTÜNE YAZILDI</t>
  </si>
  <si>
    <t>AVANS</t>
  </si>
  <si>
    <t>OCAK SÜTÜNE YAZILDI</t>
  </si>
  <si>
    <t>Z. EYYÜP AĞA</t>
  </si>
  <si>
    <t>V. EYYÜP AĞA</t>
  </si>
  <si>
    <t>EYYÜP AĞA-VAKIF-103220  19 Aralıta verildi</t>
  </si>
  <si>
    <t>EYYÜP AĞA-VAKIF-103221  19 Aralıta verildi</t>
  </si>
  <si>
    <t>EYYÜP AĞA-VAKIF-103222   19 Aralıta verildi</t>
  </si>
  <si>
    <t>ŞUBAT SÜTÜNE YAZILDI</t>
  </si>
  <si>
    <t>ÇEK  VAKIF-103220</t>
  </si>
  <si>
    <t>Erkan Karakece Oğlu</t>
  </si>
  <si>
    <t>+90 541 834 01 76</t>
  </si>
  <si>
    <t>Süzek 1 Ad</t>
  </si>
  <si>
    <t>MART SÜTÜNE YAZILDI</t>
  </si>
  <si>
    <t>NİSAN SÜTÜNE YAZILDI</t>
  </si>
  <si>
    <t>ERKAN KARAKEÇE BABASI İLE GÖRÜŞTÜM</t>
  </si>
  <si>
    <t xml:space="preserve">AVANS NİSAN AYINA KESİLDİ. </t>
  </si>
  <si>
    <t>EYYÜP AĞA-VAKIF-103296</t>
  </si>
  <si>
    <t>EYYÜP AĞA-VAKIF-103297</t>
  </si>
  <si>
    <t>EYYÜP AĞA-VAKIF-103298</t>
  </si>
  <si>
    <t>EYYÜP AĞA-VAKIF-103296 - 23.06.2025 vadeli çek</t>
  </si>
  <si>
    <t>MAYIS AYI SÜTÜNDEN KESİLECEK</t>
  </si>
  <si>
    <t>HAZİRAN AYI SÜTÜNDEN KESİLECEK</t>
  </si>
  <si>
    <t>TEMMUZ AYI SÜTÜNDEN KESİLECEK</t>
  </si>
  <si>
    <t>Yağ (3,4) 16456,5 Lt x 0,25 tl</t>
  </si>
  <si>
    <t>V.EYYÜP AĞA</t>
  </si>
  <si>
    <t>RAMAZAN ERTEN ONAYLI</t>
  </si>
  <si>
    <t>8987 TL SÜT DESTEĞİ ÖDEMESİ YAPILACAK</t>
  </si>
  <si>
    <t>Süt Desteği</t>
  </si>
  <si>
    <t>EYYÜP AĞA VAK-105610</t>
  </si>
  <si>
    <t>AĞUSTOS SÜTÜ</t>
  </si>
  <si>
    <t>ÇEK-105610</t>
  </si>
  <si>
    <t>ÇEK-105829</t>
  </si>
  <si>
    <t>EKİM SÜTÜ</t>
  </si>
  <si>
    <t>ÇEK-105830</t>
  </si>
  <si>
    <t>EYLÜL SÜTÜ</t>
  </si>
  <si>
    <t>AĞUSTOS SÜTÜNDEN KESİLECEK</t>
  </si>
  <si>
    <t>Satış</t>
  </si>
  <si>
    <t>AKPRO BUZAĞI - 2</t>
  </si>
  <si>
    <t>AD</t>
  </si>
  <si>
    <t>AKPRO SÜT ÖZEL - 2</t>
  </si>
  <si>
    <t>AYES FENNİ YEM</t>
  </si>
  <si>
    <t>GOLD MISIR FLAKE</t>
  </si>
  <si>
    <t>YM2</t>
  </si>
  <si>
    <t>30.09. da Kart Çekecek</t>
  </si>
  <si>
    <t>EREĞLİ YEM K.K. ÇEKİLDİ</t>
  </si>
  <si>
    <t>EYLÜL SÜTÜNE YAZILDI</t>
  </si>
  <si>
    <t>EKİM SÜTÜNE YAZILDI</t>
  </si>
  <si>
    <t>20.01.20252025</t>
  </si>
  <si>
    <t>ARALIK SÜTÜ</t>
  </si>
  <si>
    <t>Z.ÇEK-253873</t>
  </si>
  <si>
    <t>Z.ÇEK-253872</t>
  </si>
  <si>
    <t>V.ÇEK-105830</t>
  </si>
  <si>
    <t>H.ÇEK-825553</t>
  </si>
  <si>
    <t>KASIM SÜTÜNE YAZILDI</t>
  </si>
  <si>
    <t>Yemden Kalan Bakiye</t>
  </si>
  <si>
    <t>AK GIDA  ASİT (25 Kg)</t>
  </si>
  <si>
    <t>ARALIK SÜTÜNDEN KESİLECEK</t>
  </si>
  <si>
    <t>AK GIDA ALKALİ (25 kg)</t>
  </si>
  <si>
    <t>ENFESYEM MISIR FLAKE YEMİ</t>
  </si>
  <si>
    <t>SMART DORA KONSANTRE YEM</t>
  </si>
  <si>
    <t>YEMCİ BEY SÜT 19 PRENSES YEMİ PELET</t>
  </si>
  <si>
    <t>ŞUBAT SÜTÜNE İSTİNADEN KART ÇEKECEK</t>
  </si>
  <si>
    <t>Asit 2 Ad.</t>
  </si>
  <si>
    <t>Alkali 4 Ad.</t>
  </si>
  <si>
    <t>SODYUM BİKARBONAT</t>
  </si>
  <si>
    <t>Z.EYYÜPAĞA</t>
  </si>
  <si>
    <t>MISIR FLAKE ÇUVALLI</t>
  </si>
  <si>
    <t>YEMCİ BEY BUZAĞI BÜYÜTME</t>
  </si>
  <si>
    <t>YMA</t>
  </si>
  <si>
    <t>Mart Süt Ödemesine İstinaden Kart Çekecek</t>
  </si>
  <si>
    <t>V.EYYÜPAĞA</t>
  </si>
  <si>
    <t>ŞUBAT 2026 SÜTÜ</t>
  </si>
  <si>
    <t>MART 2026 SÜTÜ</t>
  </si>
  <si>
    <t>OCAK SÜTÜ TAKSİT</t>
  </si>
  <si>
    <t>SMART DORA SOYA KÜSPESİ</t>
  </si>
  <si>
    <t>NİSAN SÜTÜNDEN KESİLECEK</t>
  </si>
  <si>
    <t>OCAK 2026 SÜTÜNE YAZILDI</t>
  </si>
  <si>
    <t>ŞUBAT 2026 SÜTÜNE YAZILDI</t>
  </si>
  <si>
    <t>ŞUBAT SÜTÜ TAKSİT</t>
  </si>
  <si>
    <t>MART SÜTÜ TAKSİT</t>
  </si>
  <si>
    <t>MART 2026 SÜTÜNE YAZILDI</t>
  </si>
  <si>
    <t>Z.KATILIM</t>
  </si>
  <si>
    <t>İBRAHİM SERİN KREDİ KART IÇEKİLDİ</t>
  </si>
  <si>
    <t>İBRAHİM SERİN KREDİ KARTI ÇEKİMİ</t>
  </si>
  <si>
    <t>İNTERMAK KREDİ KARTI ÇEKİMİ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</si>
</sst>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dd/mm/yyyy"/>
    <numFmt numFmtId="169" formatCode="#,##0.00000"/>
    <numFmt numFmtId="170" formatCode="_-* #,##0_-;\-* #,##0_-;_-* &quot;-&quot;??_-;_-@_-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8"/>
      <name val="Calibri"/>
      <family val="2"/>
      <scheme val="minor"/>
    </font>
    <font>
      <b/>
      <sz val="10"/>
      <color rgb="FF666666"/>
      <name val="Tahoma"/>
      <family val="2"/>
      <charset val="162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92">
    <xf numFmtId="0" fontId="0" fillId="0" borderId="0"/>
    <xf numFmtId="0" fontId="17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2" applyNumberFormat="0" applyFill="0" applyAlignment="0" applyProtection="0"/>
    <xf numFmtId="0" fontId="23" fillId="0" borderId="23" applyNumberFormat="0" applyFill="0" applyAlignment="0" applyProtection="0"/>
    <xf numFmtId="0" fontId="24" fillId="0" borderId="24" applyNumberFormat="0" applyFill="0" applyAlignment="0" applyProtection="0"/>
    <xf numFmtId="0" fontId="24" fillId="0" borderId="0" applyNumberFormat="0" applyFill="0" applyBorder="0" applyAlignment="0" applyProtection="0"/>
    <xf numFmtId="0" fontId="25" fillId="3" borderId="0" applyNumberFormat="0" applyBorder="0" applyAlignment="0" applyProtection="0"/>
    <xf numFmtId="0" fontId="26" fillId="4" borderId="0" applyNumberFormat="0" applyBorder="0" applyAlignment="0" applyProtection="0"/>
    <xf numFmtId="0" fontId="27" fillId="5" borderId="0" applyNumberFormat="0" applyBorder="0" applyAlignment="0" applyProtection="0"/>
    <xf numFmtId="0" fontId="28" fillId="6" borderId="25" applyNumberFormat="0" applyAlignment="0" applyProtection="0"/>
    <xf numFmtId="0" fontId="29" fillId="7" borderId="26" applyNumberFormat="0" applyAlignment="0" applyProtection="0"/>
    <xf numFmtId="0" fontId="30" fillId="7" borderId="25" applyNumberFormat="0" applyAlignment="0" applyProtection="0"/>
    <xf numFmtId="0" fontId="31" fillId="0" borderId="27" applyNumberFormat="0" applyFill="0" applyAlignment="0" applyProtection="0"/>
    <xf numFmtId="0" fontId="32" fillId="8" borderId="28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8" fillId="0" borderId="30" applyNumberFormat="0" applyFill="0" applyAlignment="0" applyProtection="0"/>
    <xf numFmtId="0" fontId="35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35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35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35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35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35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20" fillId="0" borderId="0"/>
    <xf numFmtId="0" fontId="16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174">
    <xf numFmtId="0" fontId="0" fillId="0" borderId="0" xfId="0"/>
    <xf numFmtId="0" fontId="18" fillId="0" borderId="4" xfId="0" applyFont="1" applyBorder="1" applyAlignment="1">
      <alignment horizontal="center"/>
    </xf>
    <xf numFmtId="3" fontId="18" fillId="0" borderId="5" xfId="0" applyNumberFormat="1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164" fontId="18" fillId="0" borderId="5" xfId="0" applyNumberFormat="1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4" fontId="1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8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4" fontId="0" fillId="0" borderId="10" xfId="0" applyNumberFormat="1" applyBorder="1"/>
    <xf numFmtId="0" fontId="0" fillId="0" borderId="34" xfId="0" applyBorder="1" applyAlignment="1">
      <alignment horizontal="center"/>
    </xf>
    <xf numFmtId="166" fontId="0" fillId="0" borderId="35" xfId="0" applyNumberFormat="1" applyBorder="1"/>
    <xf numFmtId="3" fontId="0" fillId="0" borderId="35" xfId="0" applyNumberFormat="1" applyBorder="1"/>
    <xf numFmtId="164" fontId="0" fillId="0" borderId="35" xfId="0" applyNumberFormat="1" applyBorder="1"/>
    <xf numFmtId="165" fontId="0" fillId="0" borderId="36" xfId="0" applyNumberFormat="1" applyBorder="1"/>
    <xf numFmtId="4" fontId="0" fillId="0" borderId="17" xfId="1" applyNumberFormat="1" applyFont="1" applyBorder="1"/>
    <xf numFmtId="43" fontId="18" fillId="0" borderId="0" xfId="0" applyNumberFormat="1" applyFont="1"/>
    <xf numFmtId="14" fontId="0" fillId="0" borderId="9" xfId="0" applyNumberFormat="1" applyBorder="1"/>
    <xf numFmtId="43" fontId="0" fillId="0" borderId="9" xfId="210" applyFont="1" applyBorder="1"/>
    <xf numFmtId="0" fontId="0" fillId="34" borderId="9" xfId="0" applyFill="1" applyBorder="1"/>
    <xf numFmtId="4" fontId="18" fillId="0" borderId="9" xfId="0" applyNumberFormat="1" applyFont="1" applyBorder="1"/>
    <xf numFmtId="4" fontId="0" fillId="34" borderId="9" xfId="0" applyNumberFormat="1" applyFill="1" applyBorder="1"/>
    <xf numFmtId="4" fontId="0" fillId="2" borderId="9" xfId="0" applyNumberFormat="1" applyFill="1" applyBorder="1"/>
    <xf numFmtId="0" fontId="18" fillId="0" borderId="0" xfId="0" applyFont="1"/>
    <xf numFmtId="43" fontId="18" fillId="0" borderId="9" xfId="0" applyNumberFormat="1" applyFont="1" applyBorder="1"/>
    <xf numFmtId="14" fontId="0" fillId="34" borderId="9" xfId="0" applyNumberFormat="1" applyFill="1" applyBorder="1"/>
    <xf numFmtId="43" fontId="0" fillId="34" borderId="9" xfId="210" applyFont="1" applyFill="1" applyBorder="1"/>
    <xf numFmtId="14" fontId="0" fillId="2" borderId="9" xfId="0" applyNumberFormat="1" applyFill="1" applyBorder="1"/>
    <xf numFmtId="43" fontId="0" fillId="2" borderId="9" xfId="210" applyFont="1" applyFill="1" applyBorder="1"/>
    <xf numFmtId="43" fontId="18" fillId="0" borderId="37" xfId="210" applyFont="1" applyBorder="1"/>
    <xf numFmtId="0" fontId="18" fillId="0" borderId="9" xfId="0" applyFont="1" applyBorder="1"/>
    <xf numFmtId="43" fontId="18" fillId="0" borderId="9" xfId="210" applyFont="1" applyBorder="1"/>
    <xf numFmtId="14" fontId="0" fillId="0" borderId="0" xfId="0" applyNumberFormat="1"/>
    <xf numFmtId="43" fontId="0" fillId="0" borderId="9" xfId="210" applyFont="1" applyFill="1" applyBorder="1"/>
    <xf numFmtId="43" fontId="0" fillId="0" borderId="0" xfId="210" applyFont="1"/>
    <xf numFmtId="0" fontId="10" fillId="0" borderId="9" xfId="231" applyBorder="1"/>
    <xf numFmtId="164" fontId="10" fillId="0" borderId="9" xfId="231" applyNumberFormat="1" applyBorder="1"/>
    <xf numFmtId="4" fontId="10" fillId="0" borderId="9" xfId="231" applyNumberFormat="1" applyBorder="1" applyAlignment="1">
      <alignment horizontal="right"/>
    </xf>
    <xf numFmtId="169" fontId="10" fillId="0" borderId="9" xfId="231" applyNumberFormat="1" applyBorder="1" applyAlignment="1">
      <alignment horizontal="right"/>
    </xf>
    <xf numFmtId="3" fontId="10" fillId="0" borderId="9" xfId="231" applyNumberFormat="1" applyBorder="1"/>
    <xf numFmtId="49" fontId="10" fillId="0" borderId="9" xfId="231" applyNumberFormat="1" applyBorder="1" applyAlignment="1">
      <alignment horizontal="left"/>
    </xf>
    <xf numFmtId="167" fontId="10" fillId="0" borderId="9" xfId="231" applyNumberFormat="1" applyBorder="1" applyAlignment="1">
      <alignment horizontal="right"/>
    </xf>
    <xf numFmtId="168" fontId="10" fillId="0" borderId="9" xfId="231" applyNumberFormat="1" applyBorder="1" applyAlignment="1">
      <alignment horizontal="left"/>
    </xf>
    <xf numFmtId="4" fontId="16" fillId="2" borderId="9" xfId="49" applyNumberFormat="1" applyFill="1" applyBorder="1" applyAlignment="1">
      <alignment horizontal="right"/>
    </xf>
    <xf numFmtId="43" fontId="19" fillId="0" borderId="9" xfId="210" applyFont="1" applyBorder="1" applyAlignment="1">
      <alignment horizontal="center" vertical="center" wrapText="1"/>
    </xf>
    <xf numFmtId="43" fontId="10" fillId="0" borderId="9" xfId="210" applyFont="1" applyBorder="1" applyAlignment="1">
      <alignment horizontal="right"/>
    </xf>
    <xf numFmtId="2" fontId="0" fillId="34" borderId="9" xfId="0" applyNumberFormat="1" applyFill="1" applyBorder="1"/>
    <xf numFmtId="164" fontId="5" fillId="0" borderId="9" xfId="312" applyNumberFormat="1" applyBorder="1"/>
    <xf numFmtId="0" fontId="5" fillId="0" borderId="9" xfId="312" applyBorder="1"/>
    <xf numFmtId="4" fontId="5" fillId="0" borderId="9" xfId="312" applyNumberFormat="1" applyBorder="1" applyAlignment="1">
      <alignment horizontal="right"/>
    </xf>
    <xf numFmtId="169" fontId="5" fillId="0" borderId="9" xfId="312" applyNumberFormat="1" applyBorder="1" applyAlignment="1">
      <alignment horizontal="right"/>
    </xf>
    <xf numFmtId="3" fontId="5" fillId="0" borderId="9" xfId="312" applyNumberFormat="1" applyBorder="1"/>
    <xf numFmtId="49" fontId="5" fillId="0" borderId="9" xfId="312" applyNumberFormat="1" applyBorder="1" applyAlignment="1">
      <alignment horizontal="left"/>
    </xf>
    <xf numFmtId="167" fontId="5" fillId="0" borderId="9" xfId="312" applyNumberFormat="1" applyBorder="1" applyAlignment="1">
      <alignment horizontal="right"/>
    </xf>
    <xf numFmtId="168" fontId="5" fillId="0" borderId="9" xfId="312" applyNumberFormat="1" applyBorder="1" applyAlignment="1">
      <alignment horizontal="left"/>
    </xf>
    <xf numFmtId="168" fontId="5" fillId="2" borderId="9" xfId="312" applyNumberFormat="1" applyFill="1" applyBorder="1" applyAlignment="1">
      <alignment horizontal="left"/>
    </xf>
    <xf numFmtId="167" fontId="5" fillId="2" borderId="9" xfId="312" applyNumberFormat="1" applyFill="1" applyBorder="1" applyAlignment="1">
      <alignment horizontal="right"/>
    </xf>
    <xf numFmtId="49" fontId="5" fillId="2" borderId="9" xfId="312" applyNumberFormat="1" applyFill="1" applyBorder="1" applyAlignment="1">
      <alignment horizontal="left"/>
    </xf>
    <xf numFmtId="3" fontId="5" fillId="2" borderId="9" xfId="312" applyNumberFormat="1" applyFill="1" applyBorder="1"/>
    <xf numFmtId="169" fontId="5" fillId="2" borderId="9" xfId="312" applyNumberFormat="1" applyFill="1" applyBorder="1" applyAlignment="1">
      <alignment horizontal="right"/>
    </xf>
    <xf numFmtId="4" fontId="5" fillId="2" borderId="9" xfId="312" applyNumberFormat="1" applyFill="1" applyBorder="1" applyAlignment="1">
      <alignment horizontal="right"/>
    </xf>
    <xf numFmtId="4" fontId="4" fillId="0" borderId="9" xfId="332" applyNumberFormat="1" applyBorder="1" applyAlignment="1">
      <alignment horizontal="right"/>
    </xf>
    <xf numFmtId="169" fontId="4" fillId="0" borderId="9" xfId="332" applyNumberFormat="1" applyBorder="1" applyAlignment="1">
      <alignment horizontal="right"/>
    </xf>
    <xf numFmtId="3" fontId="4" fillId="0" borderId="9" xfId="332" applyNumberFormat="1" applyBorder="1"/>
    <xf numFmtId="49" fontId="4" fillId="0" borderId="9" xfId="332" applyNumberFormat="1" applyBorder="1" applyAlignment="1">
      <alignment horizontal="left"/>
    </xf>
    <xf numFmtId="167" fontId="4" fillId="0" borderId="9" xfId="332" applyNumberFormat="1" applyBorder="1" applyAlignment="1">
      <alignment horizontal="right"/>
    </xf>
    <xf numFmtId="168" fontId="4" fillId="0" borderId="9" xfId="332" applyNumberFormat="1" applyBorder="1" applyAlignment="1">
      <alignment horizontal="left"/>
    </xf>
    <xf numFmtId="4" fontId="5" fillId="0" borderId="40" xfId="312" applyNumberFormat="1" applyFill="1" applyBorder="1" applyAlignment="1">
      <alignment horizontal="right"/>
    </xf>
    <xf numFmtId="164" fontId="3" fillId="0" borderId="9" xfId="352" applyNumberFormat="1" applyBorder="1"/>
    <xf numFmtId="0" fontId="3" fillId="0" borderId="9" xfId="352" applyBorder="1"/>
    <xf numFmtId="49" fontId="5" fillId="0" borderId="0" xfId="312" applyNumberFormat="1" applyFill="1" applyBorder="1" applyAlignment="1">
      <alignment horizontal="left"/>
    </xf>
    <xf numFmtId="169" fontId="3" fillId="0" borderId="9" xfId="352" applyNumberFormat="1" applyBorder="1" applyAlignment="1">
      <alignment horizontal="right"/>
    </xf>
    <xf numFmtId="4" fontId="3" fillId="0" borderId="9" xfId="352" applyNumberFormat="1" applyBorder="1" applyAlignment="1">
      <alignment horizontal="right"/>
    </xf>
    <xf numFmtId="3" fontId="3" fillId="0" borderId="9" xfId="352" applyNumberFormat="1" applyBorder="1"/>
    <xf numFmtId="49" fontId="3" fillId="0" borderId="9" xfId="352" applyNumberFormat="1" applyBorder="1" applyAlignment="1">
      <alignment horizontal="left"/>
    </xf>
    <xf numFmtId="167" fontId="3" fillId="0" borderId="9" xfId="352" applyNumberFormat="1" applyBorder="1" applyAlignment="1">
      <alignment horizontal="right"/>
    </xf>
    <xf numFmtId="168" fontId="3" fillId="0" borderId="9" xfId="352" applyNumberFormat="1" applyBorder="1" applyAlignment="1">
      <alignment horizontal="left"/>
    </xf>
    <xf numFmtId="170" fontId="0" fillId="0" borderId="9" xfId="210" applyNumberFormat="1" applyFont="1" applyBorder="1"/>
    <xf numFmtId="0" fontId="2" fillId="0" borderId="9" xfId="372" applyBorder="1"/>
    <xf numFmtId="3" fontId="2" fillId="0" borderId="9" xfId="372" applyNumberFormat="1" applyBorder="1"/>
    <xf numFmtId="4" fontId="2" fillId="0" borderId="9" xfId="372" applyNumberFormat="1" applyBorder="1" applyAlignment="1">
      <alignment horizontal="right"/>
    </xf>
    <xf numFmtId="169" fontId="2" fillId="0" borderId="9" xfId="372" applyNumberFormat="1" applyBorder="1" applyAlignment="1">
      <alignment horizontal="right"/>
    </xf>
    <xf numFmtId="164" fontId="2" fillId="0" borderId="9" xfId="372" applyNumberFormat="1" applyBorder="1"/>
    <xf numFmtId="49" fontId="2" fillId="0" borderId="9" xfId="372" applyNumberFormat="1" applyBorder="1" applyAlignment="1">
      <alignment horizontal="left"/>
    </xf>
    <xf numFmtId="167" fontId="2" fillId="0" borderId="9" xfId="372" applyNumberFormat="1" applyBorder="1" applyAlignment="1">
      <alignment horizontal="right"/>
    </xf>
    <xf numFmtId="168" fontId="2" fillId="0" borderId="9" xfId="372" applyNumberFormat="1" applyBorder="1" applyAlignment="1">
      <alignment horizontal="left"/>
    </xf>
    <xf numFmtId="49" fontId="2" fillId="0" borderId="0" xfId="372" applyNumberFormat="1" applyAlignment="1">
      <alignment horizontal="left"/>
    </xf>
    <xf numFmtId="164" fontId="5" fillId="2" borderId="9" xfId="312" applyNumberFormat="1" applyFill="1" applyBorder="1"/>
    <xf numFmtId="0" fontId="5" fillId="2" borderId="9" xfId="312" applyFill="1" applyBorder="1"/>
    <xf numFmtId="168" fontId="4" fillId="2" borderId="9" xfId="332" applyNumberFormat="1" applyFill="1" applyBorder="1" applyAlignment="1">
      <alignment horizontal="left"/>
    </xf>
    <xf numFmtId="167" fontId="4" fillId="2" borderId="9" xfId="332" applyNumberFormat="1" applyFill="1" applyBorder="1" applyAlignment="1">
      <alignment horizontal="right"/>
    </xf>
    <xf numFmtId="49" fontId="4" fillId="2" borderId="9" xfId="332" applyNumberFormat="1" applyFill="1" applyBorder="1" applyAlignment="1">
      <alignment horizontal="left"/>
    </xf>
    <xf numFmtId="3" fontId="4" fillId="2" borderId="9" xfId="332" applyNumberFormat="1" applyFill="1" applyBorder="1"/>
    <xf numFmtId="169" fontId="4" fillId="2" borderId="9" xfId="332" applyNumberFormat="1" applyFill="1" applyBorder="1" applyAlignment="1">
      <alignment horizontal="right"/>
    </xf>
    <xf numFmtId="4" fontId="4" fillId="2" borderId="9" xfId="332" applyNumberFormat="1" applyFill="1" applyBorder="1" applyAlignment="1">
      <alignment horizontal="right"/>
    </xf>
    <xf numFmtId="17" fontId="0" fillId="34" borderId="9" xfId="0" applyNumberFormat="1" applyFill="1" applyBorder="1"/>
    <xf numFmtId="170" fontId="0" fillId="34" borderId="9" xfId="210" applyNumberFormat="1" applyFont="1" applyFill="1" applyBorder="1"/>
    <xf numFmtId="0" fontId="37" fillId="0" borderId="0" xfId="0" applyFont="1"/>
    <xf numFmtId="14" fontId="0" fillId="35" borderId="9" xfId="0" applyNumberFormat="1" applyFill="1" applyBorder="1"/>
    <xf numFmtId="0" fontId="0" fillId="35" borderId="9" xfId="0" applyFill="1" applyBorder="1"/>
    <xf numFmtId="49" fontId="3" fillId="35" borderId="9" xfId="352" applyNumberFormat="1" applyFill="1" applyBorder="1" applyAlignment="1">
      <alignment horizontal="left"/>
    </xf>
    <xf numFmtId="4" fontId="3" fillId="35" borderId="9" xfId="352" applyNumberFormat="1" applyFill="1" applyBorder="1" applyAlignment="1">
      <alignment horizontal="right"/>
    </xf>
    <xf numFmtId="168" fontId="3" fillId="2" borderId="9" xfId="352" applyNumberFormat="1" applyFill="1" applyBorder="1" applyAlignment="1">
      <alignment horizontal="left"/>
    </xf>
    <xf numFmtId="167" fontId="3" fillId="2" borderId="9" xfId="352" applyNumberFormat="1" applyFill="1" applyBorder="1" applyAlignment="1">
      <alignment horizontal="right"/>
    </xf>
    <xf numFmtId="49" fontId="3" fillId="2" borderId="9" xfId="352" applyNumberFormat="1" applyFill="1" applyBorder="1" applyAlignment="1">
      <alignment horizontal="left"/>
    </xf>
    <xf numFmtId="3" fontId="3" fillId="2" borderId="9" xfId="352" applyNumberFormat="1" applyFill="1" applyBorder="1"/>
    <xf numFmtId="169" fontId="3" fillId="2" borderId="9" xfId="352" applyNumberFormat="1" applyFill="1" applyBorder="1" applyAlignment="1">
      <alignment horizontal="right"/>
    </xf>
    <xf numFmtId="4" fontId="3" fillId="2" borderId="9" xfId="352" applyNumberFormat="1" applyFill="1" applyBorder="1" applyAlignment="1">
      <alignment horizontal="right"/>
    </xf>
    <xf numFmtId="0" fontId="3" fillId="2" borderId="9" xfId="352" applyFill="1" applyBorder="1"/>
    <xf numFmtId="164" fontId="3" fillId="2" borderId="9" xfId="352" applyNumberFormat="1" applyFill="1" applyBorder="1"/>
    <xf numFmtId="49" fontId="1" fillId="35" borderId="9" xfId="352" applyNumberFormat="1" applyFont="1" applyFill="1" applyBorder="1" applyAlignment="1">
      <alignment horizontal="left"/>
    </xf>
    <xf numFmtId="0" fontId="18" fillId="0" borderId="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8" fillId="0" borderId="32" xfId="0" applyFont="1" applyBorder="1" applyAlignment="1">
      <alignment horizontal="center"/>
    </xf>
    <xf numFmtId="0" fontId="18" fillId="0" borderId="33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18" fillId="0" borderId="1" xfId="0" applyFont="1" applyBorder="1" applyAlignment="1">
      <alignment horizontal="center"/>
    </xf>
    <xf numFmtId="0" fontId="18" fillId="0" borderId="38" xfId="0" applyFont="1" applyBorder="1" applyAlignment="1">
      <alignment horizontal="center"/>
    </xf>
    <xf numFmtId="0" fontId="18" fillId="0" borderId="39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</cellXfs>
  <cellStyles count="392">
    <cellStyle name="%20 - Vurgu1" xfId="19" builtinId="30" customBuiltin="1"/>
    <cellStyle name="%20 - Vurgu1 10" xfId="213" xr:uid="{B8CD5291-1E64-414C-B01A-B79624BD589F}"/>
    <cellStyle name="%20 - Vurgu1 11" xfId="233" xr:uid="{2ECD6145-1D23-4687-A966-759ADC266776}"/>
    <cellStyle name="%20 - Vurgu1 12" xfId="254" xr:uid="{4D52677C-479C-4ED5-BDB0-ADD4BDAFB332}"/>
    <cellStyle name="%20 - Vurgu1 13" xfId="274" xr:uid="{46E18EC5-3F13-4CAC-ACAF-4C3B11E9DE7D}"/>
    <cellStyle name="%20 - Vurgu1 14" xfId="294" xr:uid="{A449FDE1-2456-4F19-A186-CDF2E04C4E2B}"/>
    <cellStyle name="%20 - Vurgu1 15" xfId="314" xr:uid="{B4707CE6-0B60-42CB-A10A-8702879EB5CF}"/>
    <cellStyle name="%20 - Vurgu1 16" xfId="334" xr:uid="{E929F2E1-0F0E-4A6C-BF7C-39596BF72F6C}"/>
    <cellStyle name="%20 - Vurgu1 17" xfId="354" xr:uid="{1AB7277D-200D-4D32-AA1E-8D097225A02A}"/>
    <cellStyle name="%20 - Vurgu1 18" xfId="374" xr:uid="{D6EDAD69-32F4-4B9E-AA10-8AC6835FA238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6" xr:uid="{570BBB0F-A0A6-4B04-B10C-82DFB4AC26FF}"/>
    <cellStyle name="%20 - Vurgu2 11" xfId="236" xr:uid="{477E9BD5-669F-45B1-8CC2-E1BEEB269E13}"/>
    <cellStyle name="%20 - Vurgu2 12" xfId="257" xr:uid="{0F1D5B2B-3957-45CB-9470-C00834BDCFDB}"/>
    <cellStyle name="%20 - Vurgu2 13" xfId="277" xr:uid="{7DB91486-3793-40A9-B209-F81127A9CF4B}"/>
    <cellStyle name="%20 - Vurgu2 14" xfId="297" xr:uid="{6E655366-D9D4-42E6-99E2-B1EE563A64B1}"/>
    <cellStyle name="%20 - Vurgu2 15" xfId="317" xr:uid="{F696872B-DE3E-42F9-9F8A-BB0BF48C31A6}"/>
    <cellStyle name="%20 - Vurgu2 16" xfId="337" xr:uid="{DEEDA8E3-BCB2-4B3D-9474-0C217124841F}"/>
    <cellStyle name="%20 - Vurgu2 17" xfId="357" xr:uid="{4520E075-5E5D-40C7-B088-EB71713F58D7}"/>
    <cellStyle name="%20 - Vurgu2 18" xfId="377" xr:uid="{527D0DE9-3F6F-4D7C-B94A-D6D3EAFE0FA4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9" xr:uid="{2304CCD5-D7A2-472F-B253-0145B1225B9E}"/>
    <cellStyle name="%20 - Vurgu3 11" xfId="239" xr:uid="{12C41D12-0F33-4DD5-9E70-494836BF4AFE}"/>
    <cellStyle name="%20 - Vurgu3 12" xfId="260" xr:uid="{8F201BEE-1456-436B-B798-EF02B72B3FDF}"/>
    <cellStyle name="%20 - Vurgu3 13" xfId="280" xr:uid="{A4D01DB3-0C1F-4070-B5F4-4602D55BC984}"/>
    <cellStyle name="%20 - Vurgu3 14" xfId="300" xr:uid="{89CEA9DD-DEF4-4F82-9CB2-E026D48A27B9}"/>
    <cellStyle name="%20 - Vurgu3 15" xfId="320" xr:uid="{1DF295BB-5856-48AD-AEE0-5C0F6A8D964B}"/>
    <cellStyle name="%20 - Vurgu3 16" xfId="340" xr:uid="{9B787150-0E0C-4215-B14A-31BEC80EBE08}"/>
    <cellStyle name="%20 - Vurgu3 17" xfId="360" xr:uid="{63AF9BBB-C162-4D08-9612-581F9630D21E}"/>
    <cellStyle name="%20 - Vurgu3 18" xfId="380" xr:uid="{AFC0DBB9-FB80-429E-B88E-E3B3132C8D1B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2" xr:uid="{88B3FA71-D8A3-4D4B-AAC7-795AAB0BDB25}"/>
    <cellStyle name="%20 - Vurgu4 11" xfId="242" xr:uid="{A6770C2F-03B4-4504-9D57-F34A7DEB6972}"/>
    <cellStyle name="%20 - Vurgu4 12" xfId="263" xr:uid="{B94B055D-E910-4363-AAD7-0D9488D73FAA}"/>
    <cellStyle name="%20 - Vurgu4 13" xfId="283" xr:uid="{0B566660-6492-4391-96CE-791C737C1783}"/>
    <cellStyle name="%20 - Vurgu4 14" xfId="303" xr:uid="{B9D4377F-171C-4DDE-B8A6-BB842C80D60F}"/>
    <cellStyle name="%20 - Vurgu4 15" xfId="323" xr:uid="{86CB97A1-91F2-40B3-A9AB-289C011D0F40}"/>
    <cellStyle name="%20 - Vurgu4 16" xfId="343" xr:uid="{A77DD31B-D2EF-41C5-8B42-70815F6DEF7A}"/>
    <cellStyle name="%20 - Vurgu4 17" xfId="363" xr:uid="{9F71FC72-5C25-43B1-9BA0-DDCADF5AD2C7}"/>
    <cellStyle name="%20 - Vurgu4 18" xfId="383" xr:uid="{D83ECFD4-F3FE-4372-B0BE-D65352B63ED6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5" xr:uid="{637088C0-2F86-410B-AA18-C35597D39DFE}"/>
    <cellStyle name="%20 - Vurgu5 11" xfId="245" xr:uid="{5B2D0E8B-95AE-459F-BAAD-7735EB75D595}"/>
    <cellStyle name="%20 - Vurgu5 12" xfId="266" xr:uid="{84D07FE7-3EA1-47FC-9AF0-C8A728705BA4}"/>
    <cellStyle name="%20 - Vurgu5 13" xfId="286" xr:uid="{DD0FB1CF-1713-47EC-95C0-01A38981303F}"/>
    <cellStyle name="%20 - Vurgu5 14" xfId="306" xr:uid="{544F2400-D199-4BC3-93F2-57CEE8BA070D}"/>
    <cellStyle name="%20 - Vurgu5 15" xfId="326" xr:uid="{834F004C-92BB-418E-8A29-E4AC98D02976}"/>
    <cellStyle name="%20 - Vurgu5 16" xfId="346" xr:uid="{5F84C4A9-9316-4280-B375-5CB54D675278}"/>
    <cellStyle name="%20 - Vurgu5 17" xfId="366" xr:uid="{87601EC6-CCB9-43BB-872D-CA59D5BB06FB}"/>
    <cellStyle name="%20 - Vurgu5 18" xfId="386" xr:uid="{CD246375-9B62-4C93-B5D8-A7988C8B83AC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8" xr:uid="{E69598A4-5BFE-4AFD-A73F-F9FEE5C37D38}"/>
    <cellStyle name="%20 - Vurgu6 11" xfId="248" xr:uid="{950DAC1E-C0E6-4867-9B62-167A1C413B8F}"/>
    <cellStyle name="%20 - Vurgu6 12" xfId="269" xr:uid="{22C06F1B-8AA7-4672-BE58-7798DE41B3B1}"/>
    <cellStyle name="%20 - Vurgu6 13" xfId="289" xr:uid="{16088C51-776D-4C42-B05D-94F0CD195866}"/>
    <cellStyle name="%20 - Vurgu6 14" xfId="309" xr:uid="{9B6EBAF4-46FC-44C7-AF35-FA190366E3EF}"/>
    <cellStyle name="%20 - Vurgu6 15" xfId="329" xr:uid="{AAF9DE0F-6CB6-4B22-B201-1DDD984FB8B9}"/>
    <cellStyle name="%20 - Vurgu6 16" xfId="349" xr:uid="{80F0B495-7C17-4B5C-B1C2-D3E50DA9F385}"/>
    <cellStyle name="%20 - Vurgu6 17" xfId="369" xr:uid="{D4675FE8-4DA0-412A-9C0D-EE2C321005EB}"/>
    <cellStyle name="%20 - Vurgu6 18" xfId="389" xr:uid="{EDBFF092-2FDD-45E8-9110-AA753FD4E01C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4" xr:uid="{8A821766-8793-40EA-8E70-DA8EB67E7943}"/>
    <cellStyle name="%40 - Vurgu1 11" xfId="234" xr:uid="{BE9D7D4F-903C-462E-8FE2-CD1F4ABAD908}"/>
    <cellStyle name="%40 - Vurgu1 12" xfId="255" xr:uid="{0FBACD1A-F914-4C0A-82D1-27AB130794B5}"/>
    <cellStyle name="%40 - Vurgu1 13" xfId="275" xr:uid="{4BA13F90-57D7-4AB6-83F1-2D5694E1A34D}"/>
    <cellStyle name="%40 - Vurgu1 14" xfId="295" xr:uid="{687D8E52-D03B-4834-9644-091443F36228}"/>
    <cellStyle name="%40 - Vurgu1 15" xfId="315" xr:uid="{9441641A-25BB-456B-B404-F06C95A4AAE4}"/>
    <cellStyle name="%40 - Vurgu1 16" xfId="335" xr:uid="{1D6249A6-6BE6-4001-B995-BD880901440E}"/>
    <cellStyle name="%40 - Vurgu1 17" xfId="355" xr:uid="{FB962AA2-BEFE-4ED6-9C95-B8E76033B7C7}"/>
    <cellStyle name="%40 - Vurgu1 18" xfId="375" xr:uid="{5FED9F81-1C6B-44BC-B2B5-613719E19AB2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7" xr:uid="{2738925E-EECE-4F14-A17E-203A5C52C55E}"/>
    <cellStyle name="%40 - Vurgu2 11" xfId="237" xr:uid="{8C668C9E-9F52-49CB-AD0D-13A0A3E4767B}"/>
    <cellStyle name="%40 - Vurgu2 12" xfId="258" xr:uid="{77DD4B08-888E-4554-B93A-FF525CD8685B}"/>
    <cellStyle name="%40 - Vurgu2 13" xfId="278" xr:uid="{7B9E163D-08ED-405A-891F-275BAE19A221}"/>
    <cellStyle name="%40 - Vurgu2 14" xfId="298" xr:uid="{5651B6A8-CCF8-4498-A4BA-3286AF785C1A}"/>
    <cellStyle name="%40 - Vurgu2 15" xfId="318" xr:uid="{45A406E2-2AB5-493B-A2BC-65A9853540EB}"/>
    <cellStyle name="%40 - Vurgu2 16" xfId="338" xr:uid="{0DCD387D-2690-4818-8D44-CA2F4FA6AE6E}"/>
    <cellStyle name="%40 - Vurgu2 17" xfId="358" xr:uid="{E6C240F0-1F34-4C10-8241-0105BC30C676}"/>
    <cellStyle name="%40 - Vurgu2 18" xfId="378" xr:uid="{1FD29E18-7A55-4374-9B81-0CCF6313F24C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0" xr:uid="{7E721C0C-BB6D-456E-8CFF-AE6135D4BC6E}"/>
    <cellStyle name="%40 - Vurgu3 11" xfId="240" xr:uid="{68E6804B-6A33-4D46-A0BA-45A206E16471}"/>
    <cellStyle name="%40 - Vurgu3 12" xfId="261" xr:uid="{B7A815AD-89FD-47B5-ACFD-E86B8290878D}"/>
    <cellStyle name="%40 - Vurgu3 13" xfId="281" xr:uid="{C0A175F2-B28B-4358-84FA-19157F1FE46B}"/>
    <cellStyle name="%40 - Vurgu3 14" xfId="301" xr:uid="{82572CF4-2F02-4586-AB02-A200B080DEB3}"/>
    <cellStyle name="%40 - Vurgu3 15" xfId="321" xr:uid="{1764AB5A-EFCB-4D0E-8CA8-C6F0213CF9FB}"/>
    <cellStyle name="%40 - Vurgu3 16" xfId="341" xr:uid="{E0EA6885-2DF5-43AD-B97E-AB30F4939E31}"/>
    <cellStyle name="%40 - Vurgu3 17" xfId="361" xr:uid="{4445B3C2-4D0A-4D8B-93DC-B5FC56F5D4F7}"/>
    <cellStyle name="%40 - Vurgu3 18" xfId="381" xr:uid="{B146A3D4-356C-45CF-8F5C-FEDAA73180E1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3" xr:uid="{9ABA9787-77FB-40DF-A8AD-C2B91BB669A5}"/>
    <cellStyle name="%40 - Vurgu4 11" xfId="243" xr:uid="{A6361520-B6A8-4AA5-AB0F-5689ABFB9EB3}"/>
    <cellStyle name="%40 - Vurgu4 12" xfId="264" xr:uid="{9C9677F9-E8FD-4ED0-BB9F-E8A9F93A4F69}"/>
    <cellStyle name="%40 - Vurgu4 13" xfId="284" xr:uid="{56A0C44A-440A-40EB-90B7-69AFB01D4FC3}"/>
    <cellStyle name="%40 - Vurgu4 14" xfId="304" xr:uid="{B6073AAC-0747-4CE9-802B-ADACBFFBFFDC}"/>
    <cellStyle name="%40 - Vurgu4 15" xfId="324" xr:uid="{16BB292C-71CB-41B9-B4D3-FA425C484195}"/>
    <cellStyle name="%40 - Vurgu4 16" xfId="344" xr:uid="{8A8FD15F-D885-47BA-909E-CC3F4B415A36}"/>
    <cellStyle name="%40 - Vurgu4 17" xfId="364" xr:uid="{5ECAB104-00C7-4A3B-9C53-0F4401564877}"/>
    <cellStyle name="%40 - Vurgu4 18" xfId="384" xr:uid="{4CB73192-6F8D-4905-B627-5330ED3DB7C8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6" xr:uid="{008659C7-C3FC-48A3-9F0B-83A2442C63BB}"/>
    <cellStyle name="%40 - Vurgu5 11" xfId="246" xr:uid="{A79C6D1C-AA5B-47BB-BC7B-072D5C29528D}"/>
    <cellStyle name="%40 - Vurgu5 12" xfId="267" xr:uid="{8DD0EAB7-EEDA-41BC-898A-B4732E0AF781}"/>
    <cellStyle name="%40 - Vurgu5 13" xfId="287" xr:uid="{18D8C574-0CD3-4713-A6B8-67A2B6AA0BE6}"/>
    <cellStyle name="%40 - Vurgu5 14" xfId="307" xr:uid="{83C19FDE-F5B0-4437-A842-6E6F6DBA38E8}"/>
    <cellStyle name="%40 - Vurgu5 15" xfId="327" xr:uid="{BF42F855-E954-46E2-9197-96EB60B35049}"/>
    <cellStyle name="%40 - Vurgu5 16" xfId="347" xr:uid="{5F231E0D-6DD5-408E-9CA6-0B18B1699038}"/>
    <cellStyle name="%40 - Vurgu5 17" xfId="367" xr:uid="{55657860-6543-4E57-AAE6-BD12ABD89CBB}"/>
    <cellStyle name="%40 - Vurgu5 18" xfId="387" xr:uid="{85F0B8EA-CF39-4828-BB7C-7371CEE94EA6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9" xr:uid="{A52F3757-C531-4DEA-B107-19BBE1B3DC85}"/>
    <cellStyle name="%40 - Vurgu6 11" xfId="249" xr:uid="{7EB60E25-0B46-4EFE-9438-FA41827BCBE4}"/>
    <cellStyle name="%40 - Vurgu6 12" xfId="270" xr:uid="{D8F263E5-FDE8-4A0B-B060-6694CEF8A8B5}"/>
    <cellStyle name="%40 - Vurgu6 13" xfId="290" xr:uid="{1D1ADE53-D032-4230-BD2E-618FBAE1BC7F}"/>
    <cellStyle name="%40 - Vurgu6 14" xfId="310" xr:uid="{CFD2192E-8FBF-4885-9C5E-59236823FD16}"/>
    <cellStyle name="%40 - Vurgu6 15" xfId="330" xr:uid="{C7B0EF00-18D4-4042-A047-3FC0B18C95D5}"/>
    <cellStyle name="%40 - Vurgu6 16" xfId="350" xr:uid="{169C8D43-0C03-4B04-9ADC-8DA43B2F1B70}"/>
    <cellStyle name="%40 - Vurgu6 17" xfId="370" xr:uid="{0F5F60BD-BBB1-4E47-9B4D-2766AC82B28A}"/>
    <cellStyle name="%40 - Vurgu6 18" xfId="390" xr:uid="{C0B4FDD9-5E27-4F06-A0F4-8493E64A35A7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5" xr:uid="{CE44DE98-1DD0-4AC9-981F-C5CF4262354F}"/>
    <cellStyle name="%60 - Vurgu1 11" xfId="235" xr:uid="{B3A6AEFD-F16D-443A-8D24-2A40E0E0AE59}"/>
    <cellStyle name="%60 - Vurgu1 12" xfId="256" xr:uid="{901D3CA6-393C-47E8-935C-EC6DF4544B9C}"/>
    <cellStyle name="%60 - Vurgu1 13" xfId="276" xr:uid="{DFD67D34-11ED-4A79-9010-32F0881921A2}"/>
    <cellStyle name="%60 - Vurgu1 14" xfId="296" xr:uid="{52438880-22C1-4265-8B75-57D0BBBA1E3A}"/>
    <cellStyle name="%60 - Vurgu1 15" xfId="316" xr:uid="{26A35FA7-16EC-48DC-95E4-A00C3707C98D}"/>
    <cellStyle name="%60 - Vurgu1 16" xfId="336" xr:uid="{B7E5AE2A-0043-4993-916C-A55226E0DAFA}"/>
    <cellStyle name="%60 - Vurgu1 17" xfId="356" xr:uid="{0126F0BD-2407-4776-8E77-90ACF8052FF9}"/>
    <cellStyle name="%60 - Vurgu1 18" xfId="376" xr:uid="{A0C91250-54C1-4412-A64F-E185C9583085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8" xr:uid="{04B2C63B-EC3A-43B4-811C-A85E50C30D27}"/>
    <cellStyle name="%60 - Vurgu2 11" xfId="238" xr:uid="{3EE8E207-01EF-4645-837A-6B82530FEE7C}"/>
    <cellStyle name="%60 - Vurgu2 12" xfId="259" xr:uid="{900386B4-3343-4815-BD36-A107FA0E8134}"/>
    <cellStyle name="%60 - Vurgu2 13" xfId="279" xr:uid="{5D7969FB-B682-4F63-BCEE-1EBB87638F1A}"/>
    <cellStyle name="%60 - Vurgu2 14" xfId="299" xr:uid="{A0BD174E-F3C0-4F6E-A405-6702B7830677}"/>
    <cellStyle name="%60 - Vurgu2 15" xfId="319" xr:uid="{BB1A71A1-DED6-4DBF-8D31-E38415DB9C34}"/>
    <cellStyle name="%60 - Vurgu2 16" xfId="339" xr:uid="{3170BBE8-56E9-4CCF-9EA1-B8840C9633EF}"/>
    <cellStyle name="%60 - Vurgu2 17" xfId="359" xr:uid="{B061BFDF-75DF-448B-BDF2-928E701292D1}"/>
    <cellStyle name="%60 - Vurgu2 18" xfId="379" xr:uid="{B8723A42-D073-46D5-84F4-5430465BF71E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1" xr:uid="{7C50CE77-A36A-4474-939D-A1CCD6FEF710}"/>
    <cellStyle name="%60 - Vurgu3 11" xfId="241" xr:uid="{A92A55F3-1E26-48CF-88EB-184C3C9FE032}"/>
    <cellStyle name="%60 - Vurgu3 12" xfId="262" xr:uid="{A112E95E-0579-40CC-9957-56FED6EB2F1C}"/>
    <cellStyle name="%60 - Vurgu3 13" xfId="282" xr:uid="{29E916BB-9FF8-412A-BFB3-E66C326F9BA7}"/>
    <cellStyle name="%60 - Vurgu3 14" xfId="302" xr:uid="{775020A7-B900-40C0-A1A4-4A76C3D72FB3}"/>
    <cellStyle name="%60 - Vurgu3 15" xfId="322" xr:uid="{7868B24E-0D64-4149-BEBD-69002B76A8CB}"/>
    <cellStyle name="%60 - Vurgu3 16" xfId="342" xr:uid="{B4733885-3F04-42C7-A4A3-AED108D5CDC0}"/>
    <cellStyle name="%60 - Vurgu3 17" xfId="362" xr:uid="{06FB2AEB-1735-44A3-A0F5-D19AF90D661F}"/>
    <cellStyle name="%60 - Vurgu3 18" xfId="382" xr:uid="{C5F691E7-EEF9-4C97-BBC4-2019438A7F12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4" xr:uid="{93088086-6C45-488D-AD4E-1D76E560B062}"/>
    <cellStyle name="%60 - Vurgu4 11" xfId="244" xr:uid="{7BCE2BDB-DE9B-43D3-8949-4858F6B59D5E}"/>
    <cellStyle name="%60 - Vurgu4 12" xfId="265" xr:uid="{27F9CF3C-9C5E-4D6D-8ABB-F737B5F45F3A}"/>
    <cellStyle name="%60 - Vurgu4 13" xfId="285" xr:uid="{65CC9A6C-0630-4811-B76B-64B4DBFB6404}"/>
    <cellStyle name="%60 - Vurgu4 14" xfId="305" xr:uid="{7F29DB15-E453-4DF9-B366-63BAAD698886}"/>
    <cellStyle name="%60 - Vurgu4 15" xfId="325" xr:uid="{67434406-7ADA-43D1-B8CF-8B9671293BC8}"/>
    <cellStyle name="%60 - Vurgu4 16" xfId="345" xr:uid="{85E9455D-9C18-440A-8182-76DCDD9E6841}"/>
    <cellStyle name="%60 - Vurgu4 17" xfId="365" xr:uid="{EA318D26-ACEB-4E1F-BB82-8959A307BF32}"/>
    <cellStyle name="%60 - Vurgu4 18" xfId="385" xr:uid="{12876630-661C-4D02-B404-A4E0B06D1BB6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7" xr:uid="{8B817178-DC77-4255-8873-E5A436DCE0B2}"/>
    <cellStyle name="%60 - Vurgu5 11" xfId="247" xr:uid="{BC204DDD-766B-4888-B65F-3328073E6316}"/>
    <cellStyle name="%60 - Vurgu5 12" xfId="268" xr:uid="{337656FE-8958-454A-BDFB-D50351C0617D}"/>
    <cellStyle name="%60 - Vurgu5 13" xfId="288" xr:uid="{A268067E-FAA5-40F5-929D-F7CC2E50B158}"/>
    <cellStyle name="%60 - Vurgu5 14" xfId="308" xr:uid="{B4C67942-95F9-4693-AE60-8BC98FEFE9ED}"/>
    <cellStyle name="%60 - Vurgu5 15" xfId="328" xr:uid="{4A342543-CE5B-44FE-8325-028FE785714C}"/>
    <cellStyle name="%60 - Vurgu5 16" xfId="348" xr:uid="{90BC03C0-E8B2-430B-B2EF-F7BF75ABFF53}"/>
    <cellStyle name="%60 - Vurgu5 17" xfId="368" xr:uid="{3CAC517E-519A-4856-A61D-56BF9BB19FF2}"/>
    <cellStyle name="%60 - Vurgu5 18" xfId="388" xr:uid="{6FEB94A1-B690-4A5E-9128-674F48633084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0" xr:uid="{7641D9A1-0BF3-4A6E-8A9F-3F528BAF3DC2}"/>
    <cellStyle name="%60 - Vurgu6 11" xfId="250" xr:uid="{1BAC98F6-3758-4786-97FF-9D8843EABCED}"/>
    <cellStyle name="%60 - Vurgu6 12" xfId="271" xr:uid="{9D91AB0B-B19E-4E31-8AFD-CFB6C23AF4EC}"/>
    <cellStyle name="%60 - Vurgu6 13" xfId="291" xr:uid="{C3CF18D9-ED51-493E-A203-66632D7EB5E6}"/>
    <cellStyle name="%60 - Vurgu6 14" xfId="311" xr:uid="{9A057E60-BCD9-47F8-81A8-A7DCD3728DAD}"/>
    <cellStyle name="%60 - Vurgu6 15" xfId="331" xr:uid="{95287124-290A-44A5-B66A-2BEA4DAF52A5}"/>
    <cellStyle name="%60 - Vurgu6 16" xfId="351" xr:uid="{38F064AD-0970-48B2-B052-6220ED50FEA5}"/>
    <cellStyle name="%60 - Vurgu6 17" xfId="371" xr:uid="{084D6E45-1FFB-4807-A3B2-B34CD8F39080}"/>
    <cellStyle name="%60 - Vurgu6 18" xfId="391" xr:uid="{231B1D37-4BE1-462A-92F7-EB91F7E11BC7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1" xr:uid="{92E1DFE7-7801-4E9B-B964-1FA252BA1B1B}"/>
    <cellStyle name="Normal 16" xfId="231" xr:uid="{29ADDD17-2215-43AA-B314-13692D6F8765}"/>
    <cellStyle name="Normal 17" xfId="251" xr:uid="{0E23CD52-99CC-40CC-875F-E55F73EB3988}"/>
    <cellStyle name="Normal 18" xfId="252" xr:uid="{C6995C2E-28F5-48AB-A388-FCD2F26A033E}"/>
    <cellStyle name="Normal 19" xfId="272" xr:uid="{CDD9C672-BA67-47B7-9820-10EB4AE676A2}"/>
    <cellStyle name="Normal 2" xfId="47" xr:uid="{5AA281CE-7654-48E3-B4A7-93E3DD1EC944}"/>
    <cellStyle name="Normal 20" xfId="292" xr:uid="{D884606F-FD27-474D-A5A4-B17E64643F6B}"/>
    <cellStyle name="Normal 21" xfId="312" xr:uid="{53069DC5-AE75-4FDD-BED1-165B9974889B}"/>
    <cellStyle name="Normal 22" xfId="332" xr:uid="{50D27235-2568-465C-B233-810ECCB4245E}"/>
    <cellStyle name="Normal 23" xfId="352" xr:uid="{2C23E846-E6B7-47EE-B165-28C117A76885}"/>
    <cellStyle name="Normal 24" xfId="372" xr:uid="{7A2C7455-B611-4CA9-AE52-9E070BBA641A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2" xr:uid="{5FA8A27A-841A-46BA-B5E3-B2A3EDEA6EE0}"/>
    <cellStyle name="Not 13" xfId="232" xr:uid="{473FF4DA-D294-4238-B4F0-56FA7D6FCEFC}"/>
    <cellStyle name="Not 14" xfId="253" xr:uid="{AEA3E617-FDDB-48A7-8267-865D5CF23229}"/>
    <cellStyle name="Not 15" xfId="273" xr:uid="{518F1E01-2FC2-4132-9B94-316EF00E8A47}"/>
    <cellStyle name="Not 16" xfId="293" xr:uid="{4FB9B9DC-AE4B-4528-9CE6-0E3EAB7E8512}"/>
    <cellStyle name="Not 17" xfId="313" xr:uid="{458B361C-3BAB-4846-8A64-FEEC1697578C}"/>
    <cellStyle name="Not 18" xfId="333" xr:uid="{152616BA-A533-40B2-8A5A-CCB30B950C59}"/>
    <cellStyle name="Not 19" xfId="353" xr:uid="{4416A164-8736-4E4D-95D5-7074DA1B0A79}"/>
    <cellStyle name="Not 2" xfId="48" xr:uid="{C4E66159-CDE1-4209-9E3F-CD196C5357D9}"/>
    <cellStyle name="Not 20" xfId="373" xr:uid="{BDC7279F-4E88-4AE6-9E2D-99FA850C6AB0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43"/>
  <sheetViews>
    <sheetView zoomScale="85" zoomScaleNormal="85" workbookViewId="0">
      <selection activeCell="S22" sqref="S22"/>
    </sheetView>
  </sheetViews>
  <sheetFormatPr defaultRowHeight="15" x14ac:dyDescent="0.25"/>
  <cols>
    <col min="1" max="1" width="5.140625" customWidth="1"/>
    <col min="2" max="2" width="11" bestFit="1" customWidth="1"/>
    <col min="6" max="6" width="11.28515625" bestFit="1" customWidth="1"/>
    <col min="7" max="7" width="11.140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8" t="s">
        <v>33</v>
      </c>
      <c r="C2" s="159"/>
      <c r="D2" s="159"/>
      <c r="E2" s="159"/>
      <c r="F2" s="159"/>
      <c r="G2" s="160"/>
      <c r="H2" s="160"/>
      <c r="I2" s="160"/>
      <c r="J2" s="161"/>
      <c r="L2" s="154" t="s">
        <v>43</v>
      </c>
      <c r="M2" s="154"/>
      <c r="N2" s="15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5" t="s">
        <v>0</v>
      </c>
      <c r="H3" s="5"/>
      <c r="I3" s="3" t="s">
        <v>5</v>
      </c>
      <c r="J3" s="6" t="s">
        <v>4</v>
      </c>
      <c r="L3" s="60">
        <v>45741</v>
      </c>
      <c r="M3" s="17" t="s">
        <v>40</v>
      </c>
      <c r="N3" s="61">
        <v>125000</v>
      </c>
    </row>
    <row r="4" spans="2:29" x14ac:dyDescent="0.25">
      <c r="B4" s="7">
        <v>45627</v>
      </c>
      <c r="C4" s="8">
        <v>0</v>
      </c>
      <c r="D4" s="9"/>
      <c r="E4" s="10">
        <v>14</v>
      </c>
      <c r="F4" s="33">
        <f>E4*C4</f>
        <v>0</v>
      </c>
      <c r="G4" s="12"/>
      <c r="H4" s="12" t="s">
        <v>6</v>
      </c>
      <c r="I4" s="13">
        <v>0.01</v>
      </c>
      <c r="J4" s="14">
        <f>(F36+F37)*I4</f>
        <v>2383.0100000000002</v>
      </c>
      <c r="L4" s="60">
        <v>45765</v>
      </c>
      <c r="M4" s="17" t="s">
        <v>41</v>
      </c>
      <c r="N4" s="61">
        <v>225000</v>
      </c>
    </row>
    <row r="5" spans="2:29" x14ac:dyDescent="0.25">
      <c r="B5" s="7">
        <v>45628</v>
      </c>
      <c r="C5" s="8">
        <v>529</v>
      </c>
      <c r="D5" s="9"/>
      <c r="E5" s="10">
        <v>14</v>
      </c>
      <c r="F5" s="33">
        <f t="shared" ref="F5:F34" si="0">E5*C5</f>
        <v>7406</v>
      </c>
      <c r="G5" s="12"/>
      <c r="H5" s="12" t="s">
        <v>7</v>
      </c>
      <c r="I5" s="13">
        <v>1E-3</v>
      </c>
      <c r="J5" s="14">
        <f>(F36+F37)*I5</f>
        <v>238.30100000000002</v>
      </c>
      <c r="L5" s="60">
        <v>45775</v>
      </c>
      <c r="M5" s="17" t="s">
        <v>42</v>
      </c>
      <c r="N5" s="61">
        <v>250000</v>
      </c>
    </row>
    <row r="6" spans="2:29" x14ac:dyDescent="0.25">
      <c r="B6" s="7">
        <v>45629</v>
      </c>
      <c r="C6" s="8">
        <v>544</v>
      </c>
      <c r="D6" s="9"/>
      <c r="E6" s="10">
        <v>14</v>
      </c>
      <c r="F6" s="33">
        <f t="shared" si="0"/>
        <v>7616</v>
      </c>
      <c r="G6" s="12"/>
      <c r="H6" s="12" t="s">
        <v>8</v>
      </c>
      <c r="I6" s="13"/>
      <c r="J6" s="14"/>
      <c r="N6" s="59">
        <f>SUM(N3:N5)</f>
        <v>600000</v>
      </c>
    </row>
    <row r="7" spans="2:29" x14ac:dyDescent="0.25">
      <c r="B7" s="7">
        <v>45630</v>
      </c>
      <c r="C7" s="8">
        <v>551</v>
      </c>
      <c r="D7" s="9"/>
      <c r="E7" s="10">
        <v>14</v>
      </c>
      <c r="F7" s="33">
        <f t="shared" si="0"/>
        <v>7714</v>
      </c>
      <c r="G7" s="12"/>
      <c r="H7" s="12" t="s">
        <v>9</v>
      </c>
      <c r="I7" s="13"/>
      <c r="J7" s="14"/>
    </row>
    <row r="8" spans="2:29" x14ac:dyDescent="0.25">
      <c r="B8" s="7">
        <v>45631</v>
      </c>
      <c r="C8" s="8">
        <v>541</v>
      </c>
      <c r="D8" s="9"/>
      <c r="E8" s="10">
        <v>14</v>
      </c>
      <c r="F8" s="33">
        <f t="shared" si="0"/>
        <v>7574</v>
      </c>
      <c r="G8" s="52"/>
      <c r="H8" s="16" t="s">
        <v>34</v>
      </c>
      <c r="I8" s="17" t="s">
        <v>35</v>
      </c>
      <c r="J8" s="18">
        <v>75000</v>
      </c>
      <c r="L8" s="154" t="s">
        <v>55</v>
      </c>
      <c r="M8" s="154"/>
      <c r="N8" s="154"/>
    </row>
    <row r="9" spans="2:29" x14ac:dyDescent="0.25">
      <c r="B9" s="7">
        <v>45632</v>
      </c>
      <c r="C9" s="8">
        <v>538</v>
      </c>
      <c r="D9" s="9"/>
      <c r="E9" s="10">
        <v>14</v>
      </c>
      <c r="F9" s="33">
        <f t="shared" si="0"/>
        <v>7532</v>
      </c>
      <c r="G9" s="52">
        <v>45647</v>
      </c>
      <c r="H9" s="16" t="s">
        <v>36</v>
      </c>
      <c r="I9" s="17" t="s">
        <v>37</v>
      </c>
      <c r="J9" s="18">
        <v>1080</v>
      </c>
      <c r="L9" s="13"/>
      <c r="M9" s="13" t="s">
        <v>35</v>
      </c>
      <c r="N9" s="65">
        <v>75000</v>
      </c>
    </row>
    <row r="10" spans="2:29" x14ac:dyDescent="0.25">
      <c r="B10" s="7">
        <v>45633</v>
      </c>
      <c r="C10" s="8">
        <v>549.5</v>
      </c>
      <c r="D10" s="9"/>
      <c r="E10" s="10">
        <v>14</v>
      </c>
      <c r="F10" s="33">
        <f t="shared" si="0"/>
        <v>7693</v>
      </c>
      <c r="G10" s="52" t="s">
        <v>38</v>
      </c>
      <c r="H10" s="16" t="s">
        <v>39</v>
      </c>
      <c r="I10" s="17"/>
      <c r="J10" s="18">
        <v>-60000</v>
      </c>
      <c r="L10" s="62" t="s">
        <v>54</v>
      </c>
      <c r="M10" s="62"/>
      <c r="N10" s="64">
        <v>-75000</v>
      </c>
    </row>
    <row r="11" spans="2:29" x14ac:dyDescent="0.25">
      <c r="B11" s="7">
        <v>45634</v>
      </c>
      <c r="C11" s="8">
        <v>555</v>
      </c>
      <c r="D11" s="9"/>
      <c r="E11" s="10">
        <v>14</v>
      </c>
      <c r="F11" s="33">
        <f t="shared" si="0"/>
        <v>7770</v>
      </c>
      <c r="G11" s="52">
        <v>45679</v>
      </c>
      <c r="H11" s="16" t="s">
        <v>57</v>
      </c>
      <c r="I11" s="17"/>
      <c r="J11" s="18">
        <v>219599.69</v>
      </c>
      <c r="L11" s="17"/>
      <c r="M11" s="17" t="s">
        <v>45</v>
      </c>
      <c r="N11" s="40">
        <v>75000</v>
      </c>
    </row>
    <row r="12" spans="2:29" x14ac:dyDescent="0.25">
      <c r="B12" s="7">
        <v>45635</v>
      </c>
      <c r="C12" s="8">
        <v>545</v>
      </c>
      <c r="D12" s="9"/>
      <c r="E12" s="10">
        <v>14</v>
      </c>
      <c r="F12" s="33">
        <f t="shared" si="0"/>
        <v>7630</v>
      </c>
      <c r="G12" s="16"/>
      <c r="H12" s="16"/>
      <c r="I12" s="17"/>
      <c r="J12" s="18"/>
      <c r="L12" s="17" t="s">
        <v>44</v>
      </c>
      <c r="M12" s="17"/>
      <c r="N12" s="40"/>
    </row>
    <row r="13" spans="2:29" x14ac:dyDescent="0.25">
      <c r="B13" s="7">
        <v>45636</v>
      </c>
      <c r="C13" s="8">
        <v>547</v>
      </c>
      <c r="D13" s="9"/>
      <c r="E13" s="10">
        <v>14</v>
      </c>
      <c r="F13" s="33">
        <f t="shared" si="0"/>
        <v>7658</v>
      </c>
      <c r="G13" s="16"/>
      <c r="H13" s="16"/>
      <c r="I13" s="17"/>
      <c r="J13" s="18"/>
      <c r="L13" s="17"/>
      <c r="M13" s="17" t="s">
        <v>47</v>
      </c>
      <c r="N13" s="40">
        <v>75000</v>
      </c>
    </row>
    <row r="14" spans="2:29" x14ac:dyDescent="0.25">
      <c r="B14" s="7">
        <v>45637</v>
      </c>
      <c r="C14" s="8">
        <v>553</v>
      </c>
      <c r="D14" s="9"/>
      <c r="E14" s="10">
        <v>14</v>
      </c>
      <c r="F14" s="33">
        <f t="shared" si="0"/>
        <v>7742</v>
      </c>
      <c r="G14" s="16"/>
      <c r="H14" s="16"/>
      <c r="I14" s="17"/>
      <c r="J14" s="18"/>
      <c r="L14" s="17" t="s">
        <v>46</v>
      </c>
      <c r="M14" s="17"/>
      <c r="N14" s="40"/>
    </row>
    <row r="15" spans="2:29" x14ac:dyDescent="0.25">
      <c r="B15" s="7">
        <v>45638</v>
      </c>
      <c r="C15" s="8">
        <v>559</v>
      </c>
      <c r="D15" s="9"/>
      <c r="E15" s="10">
        <v>14</v>
      </c>
      <c r="F15" s="33">
        <f t="shared" si="0"/>
        <v>7826</v>
      </c>
      <c r="G15" s="16"/>
      <c r="H15" s="16"/>
      <c r="I15" s="17"/>
      <c r="J15" s="18"/>
      <c r="L15" s="17"/>
      <c r="M15" s="17" t="s">
        <v>49</v>
      </c>
      <c r="N15" s="40">
        <v>75000</v>
      </c>
    </row>
    <row r="16" spans="2:29" x14ac:dyDescent="0.25">
      <c r="B16" s="7">
        <v>45639</v>
      </c>
      <c r="C16" s="8">
        <v>571</v>
      </c>
      <c r="D16" s="9"/>
      <c r="E16" s="10">
        <v>14</v>
      </c>
      <c r="F16" s="33">
        <f t="shared" si="0"/>
        <v>7994</v>
      </c>
      <c r="G16" s="16"/>
      <c r="H16" s="16"/>
      <c r="I16" s="17"/>
      <c r="J16" s="18"/>
      <c r="L16" s="17" t="s">
        <v>48</v>
      </c>
      <c r="M16" s="17"/>
      <c r="N16" s="40"/>
    </row>
    <row r="17" spans="2:14" x14ac:dyDescent="0.25">
      <c r="B17" s="7">
        <v>45640</v>
      </c>
      <c r="C17" s="8">
        <v>574</v>
      </c>
      <c r="D17" s="9"/>
      <c r="E17" s="10">
        <v>14</v>
      </c>
      <c r="F17" s="33">
        <f t="shared" si="0"/>
        <v>8036</v>
      </c>
      <c r="G17" s="16"/>
      <c r="H17" s="16"/>
      <c r="I17" s="17"/>
      <c r="J17" s="18"/>
      <c r="L17" s="17"/>
      <c r="M17" s="17" t="s">
        <v>51</v>
      </c>
      <c r="N17" s="40">
        <v>75000</v>
      </c>
    </row>
    <row r="18" spans="2:14" x14ac:dyDescent="0.25">
      <c r="B18" s="7">
        <v>45641</v>
      </c>
      <c r="C18" s="8">
        <v>600</v>
      </c>
      <c r="D18" s="9"/>
      <c r="E18" s="10">
        <v>14</v>
      </c>
      <c r="F18" s="33">
        <f t="shared" si="0"/>
        <v>8400</v>
      </c>
      <c r="G18" s="16"/>
      <c r="H18" s="16"/>
      <c r="I18" s="17"/>
      <c r="J18" s="18"/>
      <c r="L18" s="17" t="s">
        <v>50</v>
      </c>
      <c r="M18" s="17"/>
      <c r="N18" s="40"/>
    </row>
    <row r="19" spans="2:14" x14ac:dyDescent="0.25">
      <c r="B19" s="7">
        <v>45642</v>
      </c>
      <c r="C19" s="8">
        <v>595</v>
      </c>
      <c r="D19" s="9"/>
      <c r="E19" s="10">
        <v>14</v>
      </c>
      <c r="F19" s="33">
        <f t="shared" si="0"/>
        <v>8330</v>
      </c>
      <c r="G19" s="16"/>
      <c r="H19" s="16"/>
      <c r="I19" s="17"/>
      <c r="J19" s="18"/>
      <c r="L19" s="17"/>
      <c r="M19" s="17" t="s">
        <v>53</v>
      </c>
      <c r="N19" s="40">
        <v>25000</v>
      </c>
    </row>
    <row r="20" spans="2:14" x14ac:dyDescent="0.25">
      <c r="B20" s="7">
        <v>45643</v>
      </c>
      <c r="C20" s="8">
        <v>625</v>
      </c>
      <c r="D20" s="9"/>
      <c r="E20" s="10">
        <v>14</v>
      </c>
      <c r="F20" s="33">
        <f t="shared" si="0"/>
        <v>8750</v>
      </c>
      <c r="G20" s="16"/>
      <c r="H20" s="16"/>
      <c r="I20" s="17"/>
      <c r="J20" s="18"/>
      <c r="L20" s="17" t="s">
        <v>52</v>
      </c>
      <c r="M20" s="17"/>
      <c r="N20" s="40"/>
    </row>
    <row r="21" spans="2:14" x14ac:dyDescent="0.25">
      <c r="B21" s="7">
        <v>45644</v>
      </c>
      <c r="C21" s="8">
        <v>587.5</v>
      </c>
      <c r="D21" s="9"/>
      <c r="E21" s="10">
        <v>14</v>
      </c>
      <c r="F21" s="33">
        <f t="shared" si="0"/>
        <v>8225</v>
      </c>
      <c r="G21" s="16"/>
      <c r="H21" s="16"/>
      <c r="I21" s="17"/>
      <c r="J21" s="18"/>
      <c r="N21" s="63">
        <f>SUM(N9:N20)</f>
        <v>325000</v>
      </c>
    </row>
    <row r="22" spans="2:14" x14ac:dyDescent="0.25">
      <c r="B22" s="7">
        <v>45645</v>
      </c>
      <c r="C22" s="8">
        <v>568</v>
      </c>
      <c r="D22" s="9"/>
      <c r="E22" s="10">
        <v>14</v>
      </c>
      <c r="F22" s="33">
        <f t="shared" si="0"/>
        <v>7952</v>
      </c>
      <c r="G22" s="16"/>
      <c r="H22" s="16"/>
      <c r="I22" s="17"/>
      <c r="J22" s="18"/>
    </row>
    <row r="23" spans="2:14" x14ac:dyDescent="0.25">
      <c r="B23" s="7">
        <v>45646</v>
      </c>
      <c r="C23" s="8">
        <v>582</v>
      </c>
      <c r="D23" s="9"/>
      <c r="E23" s="10">
        <v>14</v>
      </c>
      <c r="F23" s="33">
        <f t="shared" si="0"/>
        <v>8148</v>
      </c>
      <c r="G23" s="16"/>
      <c r="H23" s="16"/>
      <c r="I23" s="17"/>
      <c r="J23" s="18"/>
      <c r="N23" s="31"/>
    </row>
    <row r="24" spans="2:14" x14ac:dyDescent="0.25">
      <c r="B24" s="7">
        <v>45647</v>
      </c>
      <c r="C24" s="8">
        <v>573</v>
      </c>
      <c r="D24" s="9"/>
      <c r="E24" s="10">
        <v>14</v>
      </c>
      <c r="F24" s="33">
        <f t="shared" si="0"/>
        <v>8022</v>
      </c>
      <c r="G24" s="16"/>
      <c r="H24" s="16"/>
      <c r="I24" s="17"/>
      <c r="J24" s="18"/>
      <c r="L24" t="s">
        <v>64</v>
      </c>
      <c r="N24" s="31"/>
    </row>
    <row r="25" spans="2:14" x14ac:dyDescent="0.25">
      <c r="B25" s="7">
        <v>45648</v>
      </c>
      <c r="C25" s="8">
        <v>580</v>
      </c>
      <c r="D25" s="9"/>
      <c r="E25" s="10">
        <v>14</v>
      </c>
      <c r="F25" s="33">
        <f t="shared" si="0"/>
        <v>8120</v>
      </c>
      <c r="G25" s="16"/>
      <c r="H25" s="16"/>
      <c r="I25" s="17"/>
      <c r="J25" s="18"/>
      <c r="L25" t="s">
        <v>65</v>
      </c>
    </row>
    <row r="26" spans="2:14" x14ac:dyDescent="0.25">
      <c r="B26" s="7">
        <v>45649</v>
      </c>
      <c r="C26" s="8">
        <v>576</v>
      </c>
      <c r="D26" s="9"/>
      <c r="E26" s="10">
        <v>14</v>
      </c>
      <c r="F26" s="33">
        <f t="shared" si="0"/>
        <v>8064</v>
      </c>
      <c r="G26" s="16"/>
      <c r="H26" s="16"/>
      <c r="I26" s="17"/>
      <c r="J26" s="18"/>
    </row>
    <row r="27" spans="2:14" x14ac:dyDescent="0.25">
      <c r="B27" s="7">
        <v>45650</v>
      </c>
      <c r="C27" s="8">
        <v>595</v>
      </c>
      <c r="D27" s="9"/>
      <c r="E27" s="10">
        <v>14</v>
      </c>
      <c r="F27" s="33">
        <f t="shared" si="0"/>
        <v>8330</v>
      </c>
      <c r="G27" s="16"/>
      <c r="H27" s="16"/>
      <c r="I27" s="17"/>
      <c r="J27" s="18"/>
    </row>
    <row r="28" spans="2:14" x14ac:dyDescent="0.25">
      <c r="B28" s="7">
        <v>45651</v>
      </c>
      <c r="C28" s="8">
        <v>595</v>
      </c>
      <c r="D28" s="9"/>
      <c r="E28" s="10">
        <v>14</v>
      </c>
      <c r="F28" s="33">
        <f t="shared" si="0"/>
        <v>8330</v>
      </c>
      <c r="G28" s="16"/>
      <c r="H28" s="16"/>
      <c r="I28" s="17"/>
      <c r="J28" s="18"/>
    </row>
    <row r="29" spans="2:14" x14ac:dyDescent="0.25">
      <c r="B29" s="7">
        <v>45652</v>
      </c>
      <c r="C29" s="8">
        <v>601</v>
      </c>
      <c r="D29" s="9"/>
      <c r="E29" s="10">
        <v>14</v>
      </c>
      <c r="F29" s="33">
        <f t="shared" si="0"/>
        <v>8414</v>
      </c>
      <c r="G29" s="16"/>
      <c r="H29" s="16"/>
      <c r="I29" s="17"/>
      <c r="J29" s="18"/>
    </row>
    <row r="30" spans="2:14" x14ac:dyDescent="0.25">
      <c r="B30" s="7">
        <v>45653</v>
      </c>
      <c r="C30" s="8">
        <v>577</v>
      </c>
      <c r="D30" s="9"/>
      <c r="E30" s="10">
        <v>14</v>
      </c>
      <c r="F30" s="33">
        <f t="shared" si="0"/>
        <v>8078</v>
      </c>
      <c r="G30" s="16"/>
      <c r="H30" s="16"/>
      <c r="I30" s="17"/>
      <c r="J30" s="18"/>
    </row>
    <row r="31" spans="2:14" x14ac:dyDescent="0.25">
      <c r="B31" s="7">
        <v>45654</v>
      </c>
      <c r="C31" s="8">
        <v>567</v>
      </c>
      <c r="D31" s="9"/>
      <c r="E31" s="10">
        <v>14</v>
      </c>
      <c r="F31" s="33">
        <f t="shared" si="0"/>
        <v>7938</v>
      </c>
      <c r="G31" s="16"/>
      <c r="H31" s="16"/>
      <c r="I31" s="17"/>
      <c r="J31" s="18"/>
    </row>
    <row r="32" spans="2:14" x14ac:dyDescent="0.25">
      <c r="B32" s="7">
        <v>45655</v>
      </c>
      <c r="C32" s="8">
        <v>552.5</v>
      </c>
      <c r="D32" s="9"/>
      <c r="E32" s="10">
        <v>14</v>
      </c>
      <c r="F32" s="33">
        <f t="shared" si="0"/>
        <v>7735</v>
      </c>
      <c r="G32" s="16"/>
      <c r="H32" s="16"/>
      <c r="I32" s="17"/>
      <c r="J32" s="18"/>
    </row>
    <row r="33" spans="2:12" x14ac:dyDescent="0.25">
      <c r="B33" s="7">
        <v>45656</v>
      </c>
      <c r="C33" s="8">
        <v>540.5</v>
      </c>
      <c r="D33" s="9"/>
      <c r="E33" s="10">
        <v>14</v>
      </c>
      <c r="F33" s="33">
        <f t="shared" si="0"/>
        <v>7567</v>
      </c>
      <c r="G33" s="16"/>
      <c r="H33" s="16"/>
      <c r="I33" s="17"/>
      <c r="J33" s="18"/>
    </row>
    <row r="34" spans="2:12" ht="15.75" thickBot="1" x14ac:dyDescent="0.3">
      <c r="B34" s="34">
        <v>45657</v>
      </c>
      <c r="C34" s="58">
        <v>550.5</v>
      </c>
      <c r="D34" s="36"/>
      <c r="E34" s="10">
        <v>14</v>
      </c>
      <c r="F34" s="38">
        <f t="shared" si="0"/>
        <v>7707</v>
      </c>
      <c r="G34" s="21"/>
      <c r="H34" s="21"/>
      <c r="I34" s="22"/>
      <c r="J34" s="23"/>
    </row>
    <row r="35" spans="2:12" x14ac:dyDescent="0.25">
      <c r="B35" s="53" t="s">
        <v>10</v>
      </c>
      <c r="C35" s="54">
        <f>SUM(C4:C34)</f>
        <v>17021.5</v>
      </c>
      <c r="D35" s="55">
        <f>SUM(D4:D34)</f>
        <v>0</v>
      </c>
      <c r="E35" s="56"/>
      <c r="F35" s="57" t="s">
        <v>4</v>
      </c>
      <c r="G35" s="24"/>
      <c r="H35" s="162" t="s">
        <v>11</v>
      </c>
      <c r="I35" s="162"/>
      <c r="J35" s="25">
        <f>SUM(J4:J34)</f>
        <v>238301.00099999999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63" t="s">
        <v>13</v>
      </c>
      <c r="I36" s="163"/>
      <c r="J36" s="18">
        <f>F36+F37</f>
        <v>238301</v>
      </c>
      <c r="L36" s="31">
        <f>J36-J4-J5-J6</f>
        <v>235679.68899999998</v>
      </c>
    </row>
    <row r="37" spans="2:12" x14ac:dyDescent="0.25">
      <c r="B37" s="26" t="s">
        <v>14</v>
      </c>
      <c r="C37" s="30">
        <f>C35</f>
        <v>17021.5</v>
      </c>
      <c r="D37" s="9">
        <f>D35/1.03</f>
        <v>0</v>
      </c>
      <c r="E37" s="10"/>
      <c r="F37" s="33">
        <f>SUM(F4:F36)</f>
        <v>238301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64" t="s">
        <v>16</v>
      </c>
      <c r="C39" s="165"/>
      <c r="D39" s="27"/>
      <c r="E39" s="37"/>
      <c r="F39" s="38"/>
      <c r="G39" s="28"/>
      <c r="H39" s="166" t="s">
        <v>17</v>
      </c>
      <c r="I39" s="166"/>
      <c r="J39" s="29">
        <f>J36+J37+J38-J35</f>
        <v>-9.9999998928979039E-4</v>
      </c>
    </row>
    <row r="40" spans="2:12" ht="15.75" thickBot="1" x14ac:dyDescent="0.3">
      <c r="B40" s="155"/>
      <c r="C40" s="156"/>
      <c r="D40" s="156"/>
      <c r="E40" s="156"/>
      <c r="F40" s="156"/>
      <c r="G40" s="156"/>
      <c r="H40" s="156"/>
      <c r="I40" s="156"/>
      <c r="J40" s="157"/>
    </row>
    <row r="41" spans="2:12" ht="15.75" thickBot="1" x14ac:dyDescent="0.3">
      <c r="B41" s="155"/>
      <c r="C41" s="156"/>
      <c r="D41" s="156"/>
      <c r="E41" s="156"/>
      <c r="F41" s="156"/>
      <c r="G41" s="156"/>
      <c r="H41" s="156"/>
      <c r="I41" s="156"/>
      <c r="J41" s="157"/>
    </row>
    <row r="42" spans="2:12" x14ac:dyDescent="0.25">
      <c r="J42" s="31"/>
    </row>
    <row r="43" spans="2:12" x14ac:dyDescent="0.25">
      <c r="J43" s="31"/>
    </row>
  </sheetData>
  <mergeCells count="9">
    <mergeCell ref="L2:N2"/>
    <mergeCell ref="L8:N8"/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7" orientation="portrait" verticalDpi="0" r:id="rId1"/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J8" sqref="J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67" t="s">
        <v>33</v>
      </c>
      <c r="C2" s="160"/>
      <c r="D2" s="160"/>
      <c r="E2" s="160"/>
      <c r="F2" s="160"/>
      <c r="G2" s="160"/>
      <c r="H2" s="160"/>
      <c r="I2" s="160"/>
      <c r="J2" s="161"/>
      <c r="L2" s="154" t="s">
        <v>43</v>
      </c>
      <c r="M2" s="154"/>
      <c r="N2" s="15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60">
        <v>45741</v>
      </c>
      <c r="M3" s="17" t="s">
        <v>40</v>
      </c>
      <c r="N3" s="61">
        <v>125000</v>
      </c>
    </row>
    <row r="4" spans="2:29" x14ac:dyDescent="0.25">
      <c r="B4" s="7">
        <v>45658</v>
      </c>
      <c r="C4" s="8">
        <v>547</v>
      </c>
      <c r="D4" s="9"/>
      <c r="E4" s="10">
        <v>15.6</v>
      </c>
      <c r="F4" s="33">
        <f>E4*C4</f>
        <v>8533.1999999999989</v>
      </c>
      <c r="G4" s="11"/>
      <c r="H4" s="12" t="s">
        <v>6</v>
      </c>
      <c r="I4" s="13">
        <v>0.01</v>
      </c>
      <c r="J4" s="14">
        <f>(F36+F37)*I4</f>
        <v>2830.308</v>
      </c>
      <c r="L4" s="60"/>
      <c r="M4" s="17"/>
      <c r="N4" s="61"/>
    </row>
    <row r="5" spans="2:29" x14ac:dyDescent="0.25">
      <c r="B5" s="7">
        <v>45659</v>
      </c>
      <c r="C5" s="8">
        <v>570</v>
      </c>
      <c r="D5" s="9"/>
      <c r="E5" s="10">
        <v>15.6</v>
      </c>
      <c r="F5" s="33">
        <f t="shared" ref="F5:F34" si="0">E5*C5</f>
        <v>8892</v>
      </c>
      <c r="G5" s="11"/>
      <c r="H5" s="12" t="s">
        <v>7</v>
      </c>
      <c r="I5" s="13">
        <v>1E-3</v>
      </c>
      <c r="J5" s="14">
        <f>(F36+F37-J4-J6)*I5</f>
        <v>280.200492</v>
      </c>
      <c r="L5" s="60">
        <v>45765</v>
      </c>
      <c r="M5" s="17" t="s">
        <v>41</v>
      </c>
      <c r="N5" s="61">
        <v>225000</v>
      </c>
    </row>
    <row r="6" spans="2:29" x14ac:dyDescent="0.25">
      <c r="B6" s="7">
        <v>45660</v>
      </c>
      <c r="C6" s="8">
        <v>580</v>
      </c>
      <c r="D6" s="9"/>
      <c r="E6" s="10">
        <v>15.6</v>
      </c>
      <c r="F6" s="33">
        <f t="shared" si="0"/>
        <v>9048</v>
      </c>
      <c r="G6" s="11"/>
      <c r="H6" s="12" t="s">
        <v>8</v>
      </c>
      <c r="I6" s="13"/>
      <c r="J6" s="14"/>
      <c r="L6" s="60"/>
      <c r="M6" s="17"/>
      <c r="N6" s="61"/>
    </row>
    <row r="7" spans="2:29" x14ac:dyDescent="0.25">
      <c r="B7" s="7">
        <v>45661</v>
      </c>
      <c r="C7" s="8">
        <v>565</v>
      </c>
      <c r="D7" s="9"/>
      <c r="E7" s="10">
        <v>15.6</v>
      </c>
      <c r="F7" s="33">
        <f t="shared" si="0"/>
        <v>8814</v>
      </c>
      <c r="G7" s="11"/>
      <c r="H7" s="12" t="s">
        <v>9</v>
      </c>
      <c r="I7" s="13"/>
      <c r="J7" s="14">
        <f>'ARALIK 2024'!J39*-1</f>
        <v>9.9999998928979039E-4</v>
      </c>
      <c r="L7" s="60">
        <v>45775</v>
      </c>
      <c r="M7" s="17" t="s">
        <v>42</v>
      </c>
      <c r="N7" s="61">
        <v>250000</v>
      </c>
    </row>
    <row r="8" spans="2:29" x14ac:dyDescent="0.25">
      <c r="B8" s="7">
        <v>45662</v>
      </c>
      <c r="C8" s="8">
        <v>561</v>
      </c>
      <c r="D8" s="9"/>
      <c r="E8" s="10">
        <v>15.6</v>
      </c>
      <c r="F8" s="33">
        <f t="shared" si="0"/>
        <v>8751.6</v>
      </c>
      <c r="G8" s="15"/>
      <c r="H8" s="16"/>
      <c r="I8" s="17" t="s">
        <v>45</v>
      </c>
      <c r="J8" s="18">
        <v>75000</v>
      </c>
      <c r="L8" s="60"/>
      <c r="M8" s="17"/>
      <c r="N8" s="61"/>
    </row>
    <row r="9" spans="2:29" x14ac:dyDescent="0.25">
      <c r="B9" s="7">
        <v>45663</v>
      </c>
      <c r="C9" s="8">
        <v>611</v>
      </c>
      <c r="D9" s="9"/>
      <c r="E9" s="10">
        <v>15.6</v>
      </c>
      <c r="F9" s="33">
        <f t="shared" si="0"/>
        <v>9531.6</v>
      </c>
      <c r="G9" s="15">
        <v>45723</v>
      </c>
      <c r="H9" s="16" t="s">
        <v>57</v>
      </c>
      <c r="I9" s="17"/>
      <c r="J9" s="18">
        <v>100000</v>
      </c>
      <c r="L9" s="17"/>
      <c r="M9" s="17"/>
      <c r="N9" s="67">
        <f>SUM(N3:N8)</f>
        <v>600000</v>
      </c>
    </row>
    <row r="10" spans="2:29" x14ac:dyDescent="0.25">
      <c r="B10" s="7">
        <v>45664</v>
      </c>
      <c r="C10" s="8">
        <v>608</v>
      </c>
      <c r="D10" s="9"/>
      <c r="E10" s="10">
        <v>15.6</v>
      </c>
      <c r="F10" s="33">
        <f t="shared" si="0"/>
        <v>9484.7999999999993</v>
      </c>
      <c r="G10" s="15">
        <v>45727</v>
      </c>
      <c r="H10" s="16" t="s">
        <v>58</v>
      </c>
      <c r="I10" s="17"/>
      <c r="J10" s="18">
        <v>104917.46</v>
      </c>
    </row>
    <row r="11" spans="2:29" x14ac:dyDescent="0.25">
      <c r="B11" s="7">
        <v>45665</v>
      </c>
      <c r="C11" s="8">
        <v>580.5</v>
      </c>
      <c r="D11" s="9"/>
      <c r="E11" s="10">
        <v>15.6</v>
      </c>
      <c r="F11" s="33">
        <f t="shared" si="0"/>
        <v>9055.7999999999993</v>
      </c>
      <c r="G11" s="19"/>
      <c r="H11" s="16"/>
      <c r="I11" s="17"/>
      <c r="J11" s="18"/>
      <c r="L11" s="154" t="s">
        <v>55</v>
      </c>
      <c r="M11" s="154"/>
      <c r="N11" s="154"/>
    </row>
    <row r="12" spans="2:29" x14ac:dyDescent="0.25">
      <c r="B12" s="7">
        <v>45666</v>
      </c>
      <c r="C12" s="8">
        <v>607.5</v>
      </c>
      <c r="D12" s="9"/>
      <c r="E12" s="10">
        <v>15.6</v>
      </c>
      <c r="F12" s="33">
        <f t="shared" si="0"/>
        <v>9477</v>
      </c>
      <c r="G12" s="19"/>
      <c r="H12" s="16"/>
      <c r="I12" s="17"/>
      <c r="J12" s="18"/>
      <c r="L12" s="13"/>
      <c r="M12" s="13" t="s">
        <v>35</v>
      </c>
      <c r="N12" s="65">
        <v>75000</v>
      </c>
    </row>
    <row r="13" spans="2:29" x14ac:dyDescent="0.25">
      <c r="B13" s="7">
        <v>45667</v>
      </c>
      <c r="C13" s="8">
        <v>597</v>
      </c>
      <c r="D13" s="9"/>
      <c r="E13" s="10">
        <v>15.6</v>
      </c>
      <c r="F13" s="33">
        <f t="shared" si="0"/>
        <v>9313.1999999999989</v>
      </c>
      <c r="G13" s="19"/>
      <c r="H13" s="16"/>
      <c r="I13" s="17"/>
      <c r="J13" s="18"/>
      <c r="L13" s="62" t="s">
        <v>54</v>
      </c>
      <c r="M13" s="62"/>
      <c r="N13" s="64">
        <v>-75000</v>
      </c>
    </row>
    <row r="14" spans="2:29" x14ac:dyDescent="0.25">
      <c r="B14" s="7">
        <v>45668</v>
      </c>
      <c r="C14" s="8">
        <v>611.5</v>
      </c>
      <c r="D14" s="9"/>
      <c r="E14" s="10">
        <v>15.6</v>
      </c>
      <c r="F14" s="33">
        <f t="shared" si="0"/>
        <v>9539.4</v>
      </c>
      <c r="G14" s="19"/>
      <c r="H14" s="16"/>
      <c r="I14" s="17"/>
      <c r="J14" s="18"/>
      <c r="L14" s="13"/>
      <c r="M14" s="13" t="s">
        <v>45</v>
      </c>
      <c r="N14" s="65">
        <v>75000</v>
      </c>
    </row>
    <row r="15" spans="2:29" x14ac:dyDescent="0.25">
      <c r="B15" s="7">
        <v>45669</v>
      </c>
      <c r="C15" s="8">
        <v>602.5</v>
      </c>
      <c r="D15" s="9"/>
      <c r="E15" s="10">
        <v>15.6</v>
      </c>
      <c r="F15" s="33">
        <f t="shared" si="0"/>
        <v>9399</v>
      </c>
      <c r="G15" s="19"/>
      <c r="H15" s="16"/>
      <c r="I15" s="17"/>
      <c r="J15" s="18"/>
      <c r="L15" s="62" t="s">
        <v>56</v>
      </c>
      <c r="M15" s="62"/>
      <c r="N15" s="64">
        <v>-75000</v>
      </c>
    </row>
    <row r="16" spans="2:29" x14ac:dyDescent="0.25">
      <c r="B16" s="7">
        <v>45670</v>
      </c>
      <c r="C16" s="8">
        <v>615</v>
      </c>
      <c r="D16" s="9"/>
      <c r="E16" s="10">
        <v>15.6</v>
      </c>
      <c r="F16" s="33">
        <f t="shared" si="0"/>
        <v>9594</v>
      </c>
      <c r="G16" s="19"/>
      <c r="H16" s="16"/>
      <c r="I16" s="17"/>
      <c r="J16" s="18"/>
      <c r="L16" s="17"/>
      <c r="M16" s="17" t="s">
        <v>47</v>
      </c>
      <c r="N16" s="40">
        <v>75000</v>
      </c>
    </row>
    <row r="17" spans="2:14" x14ac:dyDescent="0.25">
      <c r="B17" s="7">
        <v>45671</v>
      </c>
      <c r="C17" s="8">
        <v>593</v>
      </c>
      <c r="D17" s="9"/>
      <c r="E17" s="10">
        <v>15.6</v>
      </c>
      <c r="F17" s="33">
        <f t="shared" si="0"/>
        <v>9250.7999999999993</v>
      </c>
      <c r="G17" s="19"/>
      <c r="H17" s="16"/>
      <c r="I17" s="17"/>
      <c r="J17" s="18"/>
      <c r="L17" s="17" t="s">
        <v>46</v>
      </c>
      <c r="M17" s="17"/>
      <c r="N17" s="40"/>
    </row>
    <row r="18" spans="2:14" x14ac:dyDescent="0.25">
      <c r="B18" s="7">
        <v>45672</v>
      </c>
      <c r="C18" s="8">
        <v>598</v>
      </c>
      <c r="D18" s="9"/>
      <c r="E18" s="10">
        <v>15.6</v>
      </c>
      <c r="F18" s="33">
        <f t="shared" si="0"/>
        <v>9328.7999999999993</v>
      </c>
      <c r="G18" s="19"/>
      <c r="H18" s="16"/>
      <c r="I18" s="17"/>
      <c r="J18" s="18"/>
      <c r="L18" s="17"/>
      <c r="M18" s="17" t="s">
        <v>49</v>
      </c>
      <c r="N18" s="40">
        <v>75000</v>
      </c>
    </row>
    <row r="19" spans="2:14" x14ac:dyDescent="0.25">
      <c r="B19" s="7">
        <v>45673</v>
      </c>
      <c r="C19" s="8">
        <v>574.5</v>
      </c>
      <c r="D19" s="9"/>
      <c r="E19" s="10">
        <v>15.6</v>
      </c>
      <c r="F19" s="33">
        <f t="shared" si="0"/>
        <v>8962.1999999999989</v>
      </c>
      <c r="G19" s="19"/>
      <c r="H19" s="16"/>
      <c r="I19" s="17"/>
      <c r="J19" s="18"/>
      <c r="L19" s="17" t="s">
        <v>48</v>
      </c>
      <c r="M19" s="17"/>
      <c r="N19" s="40"/>
    </row>
    <row r="20" spans="2:14" x14ac:dyDescent="0.25">
      <c r="B20" s="7">
        <v>45674</v>
      </c>
      <c r="C20" s="8">
        <v>593.5</v>
      </c>
      <c r="D20" s="9"/>
      <c r="E20" s="10">
        <v>15.6</v>
      </c>
      <c r="F20" s="33">
        <f t="shared" si="0"/>
        <v>9258.6</v>
      </c>
      <c r="G20" s="19"/>
      <c r="H20" s="16"/>
      <c r="I20" s="17"/>
      <c r="J20" s="18"/>
      <c r="L20" s="17"/>
      <c r="M20" s="17" t="s">
        <v>51</v>
      </c>
      <c r="N20" s="40">
        <v>75000</v>
      </c>
    </row>
    <row r="21" spans="2:14" x14ac:dyDescent="0.25">
      <c r="B21" s="7">
        <v>45675</v>
      </c>
      <c r="C21" s="8">
        <v>588.5</v>
      </c>
      <c r="D21" s="9"/>
      <c r="E21" s="10">
        <v>15.6</v>
      </c>
      <c r="F21" s="33">
        <f t="shared" si="0"/>
        <v>9180.6</v>
      </c>
      <c r="G21" s="19"/>
      <c r="H21" s="16"/>
      <c r="I21" s="17"/>
      <c r="J21" s="18"/>
      <c r="L21" s="17" t="s">
        <v>50</v>
      </c>
      <c r="M21" s="17"/>
      <c r="N21" s="40"/>
    </row>
    <row r="22" spans="2:14" x14ac:dyDescent="0.25">
      <c r="B22" s="7">
        <v>45676</v>
      </c>
      <c r="C22" s="8">
        <v>576.5</v>
      </c>
      <c r="D22" s="9"/>
      <c r="E22" s="10">
        <v>15.6</v>
      </c>
      <c r="F22" s="33">
        <f t="shared" si="0"/>
        <v>8993.4</v>
      </c>
      <c r="G22" s="19"/>
      <c r="H22" s="16"/>
      <c r="I22" s="17"/>
      <c r="J22" s="18"/>
      <c r="L22" s="17"/>
      <c r="M22" s="17" t="s">
        <v>53</v>
      </c>
      <c r="N22" s="40">
        <v>25000</v>
      </c>
    </row>
    <row r="23" spans="2:14" x14ac:dyDescent="0.25">
      <c r="B23" s="7">
        <v>45677</v>
      </c>
      <c r="C23" s="8">
        <v>591</v>
      </c>
      <c r="D23" s="9"/>
      <c r="E23" s="10">
        <v>15.6</v>
      </c>
      <c r="F23" s="33">
        <f t="shared" si="0"/>
        <v>9219.6</v>
      </c>
      <c r="G23" s="19"/>
      <c r="H23" s="16"/>
      <c r="I23" s="17"/>
      <c r="J23" s="18"/>
      <c r="L23" s="17" t="s">
        <v>52</v>
      </c>
      <c r="M23" s="17"/>
      <c r="N23" s="40"/>
    </row>
    <row r="24" spans="2:14" x14ac:dyDescent="0.25">
      <c r="B24" s="7">
        <v>45678</v>
      </c>
      <c r="C24" s="8">
        <v>586</v>
      </c>
      <c r="D24" s="9"/>
      <c r="E24" s="10">
        <v>15.6</v>
      </c>
      <c r="F24" s="33">
        <f t="shared" si="0"/>
        <v>9141.6</v>
      </c>
      <c r="G24" s="19"/>
      <c r="H24" s="16"/>
      <c r="I24" s="17"/>
      <c r="J24" s="18"/>
      <c r="N24" s="63">
        <f>SUM(N12:N23)</f>
        <v>250000</v>
      </c>
    </row>
    <row r="25" spans="2:14" x14ac:dyDescent="0.25">
      <c r="B25" s="7">
        <v>45679</v>
      </c>
      <c r="C25" s="8">
        <v>594</v>
      </c>
      <c r="D25" s="9"/>
      <c r="E25" s="10">
        <v>15.6</v>
      </c>
      <c r="F25" s="33">
        <f t="shared" si="0"/>
        <v>9266.4</v>
      </c>
      <c r="G25" s="19"/>
      <c r="H25" s="16"/>
      <c r="I25" s="17"/>
      <c r="J25" s="18"/>
    </row>
    <row r="26" spans="2:14" x14ac:dyDescent="0.25">
      <c r="B26" s="7">
        <v>45680</v>
      </c>
      <c r="C26" s="8">
        <v>596.5</v>
      </c>
      <c r="D26" s="9"/>
      <c r="E26" s="10">
        <v>15.6</v>
      </c>
      <c r="F26" s="33">
        <f t="shared" si="0"/>
        <v>9305.4</v>
      </c>
      <c r="G26" s="19"/>
      <c r="H26" s="16"/>
      <c r="I26" s="17"/>
      <c r="J26" s="18"/>
      <c r="M26" s="66" t="s">
        <v>10</v>
      </c>
      <c r="N26" s="59">
        <f>+N24+N9</f>
        <v>850000</v>
      </c>
    </row>
    <row r="27" spans="2:14" x14ac:dyDescent="0.25">
      <c r="B27" s="7">
        <v>45681</v>
      </c>
      <c r="C27" s="8">
        <v>584</v>
      </c>
      <c r="D27" s="9"/>
      <c r="E27" s="10">
        <v>15.6</v>
      </c>
      <c r="F27" s="33">
        <f t="shared" si="0"/>
        <v>9110.4</v>
      </c>
      <c r="G27" s="19"/>
      <c r="H27" s="16"/>
      <c r="I27" s="17"/>
      <c r="J27" s="18"/>
    </row>
    <row r="28" spans="2:14" x14ac:dyDescent="0.25">
      <c r="B28" s="7">
        <v>45682</v>
      </c>
      <c r="C28" s="8">
        <v>596</v>
      </c>
      <c r="D28" s="9"/>
      <c r="E28" s="10">
        <v>15.6</v>
      </c>
      <c r="F28" s="33">
        <f t="shared" si="0"/>
        <v>9297.6</v>
      </c>
      <c r="G28" s="19"/>
      <c r="H28" s="16"/>
      <c r="I28" s="17"/>
      <c r="J28" s="18"/>
      <c r="L28" t="s">
        <v>64</v>
      </c>
    </row>
    <row r="29" spans="2:14" x14ac:dyDescent="0.25">
      <c r="B29" s="7">
        <v>45683</v>
      </c>
      <c r="C29" s="8">
        <v>580</v>
      </c>
      <c r="D29" s="9"/>
      <c r="E29" s="10">
        <v>15.6</v>
      </c>
      <c r="F29" s="33">
        <f t="shared" si="0"/>
        <v>9048</v>
      </c>
      <c r="G29" s="19"/>
      <c r="H29" s="16"/>
      <c r="I29" s="17"/>
      <c r="J29" s="18"/>
      <c r="L29" t="s">
        <v>65</v>
      </c>
    </row>
    <row r="30" spans="2:14" x14ac:dyDescent="0.25">
      <c r="B30" s="7">
        <v>45684</v>
      </c>
      <c r="C30" s="8">
        <v>583.5</v>
      </c>
      <c r="D30" s="9"/>
      <c r="E30" s="10">
        <v>15.6</v>
      </c>
      <c r="F30" s="33">
        <f t="shared" si="0"/>
        <v>9102.6</v>
      </c>
      <c r="G30" s="19"/>
      <c r="H30" s="16"/>
      <c r="I30" s="17"/>
      <c r="J30" s="18"/>
    </row>
    <row r="31" spans="2:14" x14ac:dyDescent="0.25">
      <c r="B31" s="7">
        <v>45685</v>
      </c>
      <c r="C31" s="8">
        <v>552.5</v>
      </c>
      <c r="D31" s="9"/>
      <c r="E31" s="10">
        <v>15.6</v>
      </c>
      <c r="F31" s="33">
        <f t="shared" si="0"/>
        <v>8619</v>
      </c>
      <c r="G31" s="19"/>
      <c r="H31" s="16"/>
      <c r="I31" s="17"/>
      <c r="J31" s="18"/>
    </row>
    <row r="32" spans="2:14" x14ac:dyDescent="0.25">
      <c r="B32" s="7">
        <v>45686</v>
      </c>
      <c r="C32" s="8">
        <v>569.5</v>
      </c>
      <c r="D32" s="9"/>
      <c r="E32" s="10">
        <v>15.6</v>
      </c>
      <c r="F32" s="33">
        <f t="shared" si="0"/>
        <v>8884.1999999999989</v>
      </c>
      <c r="G32" s="19"/>
      <c r="H32" s="16"/>
      <c r="I32" s="17"/>
      <c r="J32" s="18"/>
    </row>
    <row r="33" spans="2:12" x14ac:dyDescent="0.25">
      <c r="B33" s="7">
        <v>45687</v>
      </c>
      <c r="C33" s="8">
        <v>557</v>
      </c>
      <c r="D33" s="9"/>
      <c r="E33" s="10">
        <v>15.6</v>
      </c>
      <c r="F33" s="33">
        <f t="shared" si="0"/>
        <v>8689.1999999999989</v>
      </c>
      <c r="G33" s="19"/>
      <c r="H33" s="16"/>
      <c r="I33" s="17"/>
      <c r="J33" s="18"/>
    </row>
    <row r="34" spans="2:12" ht="15.75" thickBot="1" x14ac:dyDescent="0.3">
      <c r="B34" s="46">
        <v>45688</v>
      </c>
      <c r="C34" s="47">
        <v>573</v>
      </c>
      <c r="D34" s="48"/>
      <c r="E34" s="10">
        <v>15.6</v>
      </c>
      <c r="F34" s="49">
        <f t="shared" si="0"/>
        <v>8938.7999999999993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18143</v>
      </c>
      <c r="D35" s="43">
        <f>SUM(D4:D34)</f>
        <v>0</v>
      </c>
      <c r="E35" s="44"/>
      <c r="F35" s="45" t="s">
        <v>4</v>
      </c>
      <c r="G35" s="50"/>
      <c r="H35" s="162" t="s">
        <v>11</v>
      </c>
      <c r="I35" s="162"/>
      <c r="J35" s="25">
        <f>SUM(J4:J34)</f>
        <v>283027.969492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163" t="s">
        <v>13</v>
      </c>
      <c r="I36" s="163"/>
      <c r="J36" s="18">
        <f>F36+F37</f>
        <v>283030.8</v>
      </c>
      <c r="L36" s="31">
        <f>J36-J4-J5-J6</f>
        <v>279920.29150799999</v>
      </c>
    </row>
    <row r="37" spans="2:12" x14ac:dyDescent="0.25">
      <c r="B37" s="26" t="s">
        <v>14</v>
      </c>
      <c r="C37" s="30">
        <f>C35</f>
        <v>18143</v>
      </c>
      <c r="D37" s="9">
        <f>D35/1.03</f>
        <v>0</v>
      </c>
      <c r="E37" s="10"/>
      <c r="F37" s="33">
        <f>SUM(F4:F36)</f>
        <v>283030.8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164" t="s">
        <v>16</v>
      </c>
      <c r="C39" s="165"/>
      <c r="D39" s="27"/>
      <c r="E39" s="37"/>
      <c r="F39" s="38"/>
      <c r="G39" s="51"/>
      <c r="H39" s="166" t="s">
        <v>17</v>
      </c>
      <c r="I39" s="166"/>
      <c r="J39" s="29">
        <f>J36+J37+J38-J35</f>
        <v>2.8305079999845475</v>
      </c>
      <c r="L39" s="31">
        <f>J36-J4-J5-J6</f>
        <v>279920.29150799999</v>
      </c>
    </row>
    <row r="40" spans="2:12" ht="15.75" thickBot="1" x14ac:dyDescent="0.3">
      <c r="B40" s="155"/>
      <c r="C40" s="156"/>
      <c r="D40" s="156"/>
      <c r="E40" s="156"/>
      <c r="F40" s="156"/>
      <c r="G40" s="156"/>
      <c r="H40" s="156"/>
      <c r="I40" s="156"/>
      <c r="J40" s="157"/>
    </row>
    <row r="41" spans="2:12" ht="15.75" thickBot="1" x14ac:dyDescent="0.3">
      <c r="B41" s="155"/>
      <c r="C41" s="156"/>
      <c r="D41" s="156"/>
      <c r="E41" s="156"/>
      <c r="F41" s="156"/>
      <c r="G41" s="156"/>
      <c r="H41" s="156"/>
      <c r="I41" s="156"/>
      <c r="J41" s="157"/>
    </row>
    <row r="42" spans="2:12" x14ac:dyDescent="0.25">
      <c r="J42" s="31"/>
    </row>
    <row r="43" spans="2:12" x14ac:dyDescent="0.25">
      <c r="J43" s="31"/>
    </row>
  </sheetData>
  <mergeCells count="9">
    <mergeCell ref="L2:N2"/>
    <mergeCell ref="L11:N11"/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8" orientation="portrait" verticalDpi="0" r:id="rId1"/>
  <colBreaks count="1" manualBreakCount="1">
    <brk id="1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8"/>
  <sheetViews>
    <sheetView zoomScale="85" zoomScaleNormal="85" workbookViewId="0">
      <selection activeCell="J9" sqref="J8:J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67" t="s">
        <v>33</v>
      </c>
      <c r="C2" s="160"/>
      <c r="D2" s="160"/>
      <c r="E2" s="160"/>
      <c r="F2" s="160"/>
      <c r="G2" s="160"/>
      <c r="H2" s="160"/>
      <c r="I2" s="160"/>
      <c r="J2" s="161"/>
      <c r="L2" s="154" t="s">
        <v>43</v>
      </c>
      <c r="M2" s="154"/>
      <c r="N2" s="15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70">
        <v>45741</v>
      </c>
      <c r="M3" s="13" t="s">
        <v>59</v>
      </c>
      <c r="N3" s="71">
        <v>125000</v>
      </c>
    </row>
    <row r="4" spans="2:29" x14ac:dyDescent="0.25">
      <c r="B4" s="7">
        <v>45689</v>
      </c>
      <c r="C4" s="8">
        <v>561.5</v>
      </c>
      <c r="D4" s="9"/>
      <c r="E4" s="10">
        <v>15.6</v>
      </c>
      <c r="F4" s="33">
        <f>E4*C4</f>
        <v>8759.4</v>
      </c>
      <c r="G4" s="11"/>
      <c r="H4" s="12" t="s">
        <v>6</v>
      </c>
      <c r="I4" s="13">
        <v>0.01</v>
      </c>
      <c r="J4" s="14">
        <f>(F36+F37)*I4</f>
        <v>2525.0159999999996</v>
      </c>
      <c r="L4" s="68" t="s">
        <v>62</v>
      </c>
      <c r="M4" s="62"/>
      <c r="N4" s="69">
        <v>-125000</v>
      </c>
    </row>
    <row r="5" spans="2:29" x14ac:dyDescent="0.25">
      <c r="B5" s="7">
        <v>45690</v>
      </c>
      <c r="C5" s="8">
        <v>570</v>
      </c>
      <c r="D5" s="9"/>
      <c r="E5" s="10">
        <v>15.6</v>
      </c>
      <c r="F5" s="33">
        <f t="shared" ref="F5:F34" si="0">E5*C5</f>
        <v>8892</v>
      </c>
      <c r="G5" s="11"/>
      <c r="H5" s="12" t="s">
        <v>7</v>
      </c>
      <c r="I5" s="13">
        <v>1E-3</v>
      </c>
      <c r="J5" s="14">
        <f>(F36+F37-J4-J6)*I5</f>
        <v>249.97658399999995</v>
      </c>
      <c r="L5" s="60">
        <v>45765</v>
      </c>
      <c r="M5" s="17" t="s">
        <v>60</v>
      </c>
      <c r="N5" s="61">
        <v>225000</v>
      </c>
    </row>
    <row r="6" spans="2:29" x14ac:dyDescent="0.25">
      <c r="B6" s="7">
        <v>45691</v>
      </c>
      <c r="C6" s="8">
        <v>565.5</v>
      </c>
      <c r="D6" s="9"/>
      <c r="E6" s="10">
        <v>15.6</v>
      </c>
      <c r="F6" s="33">
        <f t="shared" si="0"/>
        <v>8821.7999999999993</v>
      </c>
      <c r="G6" s="11"/>
      <c r="H6" s="12" t="s">
        <v>8</v>
      </c>
      <c r="I6" s="13"/>
      <c r="J6" s="14"/>
      <c r="L6" s="60"/>
      <c r="M6" s="17"/>
      <c r="N6" s="61"/>
    </row>
    <row r="7" spans="2:29" x14ac:dyDescent="0.25">
      <c r="B7" s="7">
        <v>45692</v>
      </c>
      <c r="C7" s="8">
        <v>546.5</v>
      </c>
      <c r="D7" s="9"/>
      <c r="E7" s="10">
        <v>15.6</v>
      </c>
      <c r="F7" s="33">
        <f t="shared" si="0"/>
        <v>8525.4</v>
      </c>
      <c r="G7" s="11"/>
      <c r="H7" s="12" t="s">
        <v>9</v>
      </c>
      <c r="I7" s="13"/>
      <c r="J7" s="14">
        <f>'OCAK 2025'!J39*-1</f>
        <v>-2.8305079999845475</v>
      </c>
      <c r="L7" s="60">
        <v>45775</v>
      </c>
      <c r="M7" s="17" t="s">
        <v>61</v>
      </c>
      <c r="N7" s="61">
        <v>250000</v>
      </c>
    </row>
    <row r="8" spans="2:29" x14ac:dyDescent="0.25">
      <c r="B8" s="7">
        <v>45693</v>
      </c>
      <c r="C8" s="8">
        <v>587</v>
      </c>
      <c r="D8" s="9"/>
      <c r="E8" s="10">
        <v>15.6</v>
      </c>
      <c r="F8" s="33">
        <f t="shared" si="0"/>
        <v>9157.1999999999989</v>
      </c>
      <c r="G8" s="15">
        <v>45741</v>
      </c>
      <c r="H8" s="16" t="s">
        <v>63</v>
      </c>
      <c r="I8" s="17"/>
      <c r="J8" s="18">
        <v>125000</v>
      </c>
      <c r="L8" s="60"/>
      <c r="M8" s="17"/>
      <c r="N8" s="61"/>
    </row>
    <row r="9" spans="2:29" x14ac:dyDescent="0.25">
      <c r="B9" s="7">
        <v>45694</v>
      </c>
      <c r="C9" s="8">
        <v>567.5</v>
      </c>
      <c r="D9" s="9"/>
      <c r="E9" s="10">
        <v>15.6</v>
      </c>
      <c r="F9" s="33">
        <f t="shared" si="0"/>
        <v>8853</v>
      </c>
      <c r="G9" s="15"/>
      <c r="H9" s="17" t="s">
        <v>47</v>
      </c>
      <c r="I9" s="17"/>
      <c r="J9" s="18">
        <v>75000</v>
      </c>
      <c r="L9" s="17"/>
      <c r="M9" s="17"/>
      <c r="N9" s="67">
        <f>SUM(N3:N8)</f>
        <v>475000</v>
      </c>
    </row>
    <row r="10" spans="2:29" x14ac:dyDescent="0.25">
      <c r="B10" s="7">
        <v>45695</v>
      </c>
      <c r="C10" s="8">
        <v>555.5</v>
      </c>
      <c r="D10" s="9"/>
      <c r="E10" s="10">
        <v>15.6</v>
      </c>
      <c r="F10" s="33">
        <f t="shared" si="0"/>
        <v>8665.7999999999993</v>
      </c>
      <c r="G10" s="15">
        <v>45743</v>
      </c>
      <c r="H10" s="16" t="s">
        <v>58</v>
      </c>
      <c r="I10" s="17"/>
      <c r="J10" s="18">
        <v>49724.08</v>
      </c>
    </row>
    <row r="11" spans="2:29" x14ac:dyDescent="0.25">
      <c r="B11" s="7">
        <v>45696</v>
      </c>
      <c r="C11" s="8">
        <v>564</v>
      </c>
      <c r="D11" s="9"/>
      <c r="E11" s="10">
        <v>15.6</v>
      </c>
      <c r="F11" s="33">
        <f t="shared" si="0"/>
        <v>8798.4</v>
      </c>
      <c r="G11" s="19"/>
      <c r="H11" s="16"/>
      <c r="I11" s="17"/>
      <c r="J11" s="18"/>
      <c r="L11" s="154" t="s">
        <v>55</v>
      </c>
      <c r="M11" s="154"/>
      <c r="N11" s="154"/>
    </row>
    <row r="12" spans="2:29" x14ac:dyDescent="0.25">
      <c r="B12" s="7">
        <v>45697</v>
      </c>
      <c r="C12" s="8">
        <v>534</v>
      </c>
      <c r="D12" s="9"/>
      <c r="E12" s="10">
        <v>15.6</v>
      </c>
      <c r="F12" s="33">
        <f t="shared" si="0"/>
        <v>8330.4</v>
      </c>
      <c r="G12" s="19"/>
      <c r="H12" s="16"/>
      <c r="I12" s="17"/>
      <c r="J12" s="18"/>
      <c r="L12" s="13"/>
      <c r="M12" s="13" t="s">
        <v>35</v>
      </c>
      <c r="N12" s="65">
        <v>75000</v>
      </c>
    </row>
    <row r="13" spans="2:29" x14ac:dyDescent="0.25">
      <c r="B13" s="7">
        <v>45698</v>
      </c>
      <c r="C13" s="8">
        <v>547.5</v>
      </c>
      <c r="D13" s="9"/>
      <c r="E13" s="10">
        <v>15.6</v>
      </c>
      <c r="F13" s="33">
        <f t="shared" si="0"/>
        <v>8541</v>
      </c>
      <c r="G13" s="19"/>
      <c r="H13" s="16"/>
      <c r="I13" s="17"/>
      <c r="J13" s="18"/>
      <c r="L13" s="62" t="s">
        <v>54</v>
      </c>
      <c r="M13" s="62"/>
      <c r="N13" s="64">
        <v>-75000</v>
      </c>
    </row>
    <row r="14" spans="2:29" x14ac:dyDescent="0.25">
      <c r="B14" s="7">
        <v>45699</v>
      </c>
      <c r="C14" s="8">
        <v>549</v>
      </c>
      <c r="D14" s="9"/>
      <c r="E14" s="10">
        <v>15.6</v>
      </c>
      <c r="F14" s="33">
        <f t="shared" si="0"/>
        <v>8564.4</v>
      </c>
      <c r="G14" s="19"/>
      <c r="H14" s="16"/>
      <c r="I14" s="17"/>
      <c r="J14" s="18"/>
      <c r="L14" s="13"/>
      <c r="M14" s="13" t="s">
        <v>45</v>
      </c>
      <c r="N14" s="65">
        <v>75000</v>
      </c>
    </row>
    <row r="15" spans="2:29" x14ac:dyDescent="0.25">
      <c r="B15" s="7">
        <v>45700</v>
      </c>
      <c r="C15" s="8">
        <v>563</v>
      </c>
      <c r="D15" s="9"/>
      <c r="E15" s="10">
        <v>15.6</v>
      </c>
      <c r="F15" s="33">
        <f t="shared" si="0"/>
        <v>8782.7999999999993</v>
      </c>
      <c r="G15" s="19"/>
      <c r="H15" s="16"/>
      <c r="I15" s="17"/>
      <c r="J15" s="18"/>
      <c r="L15" s="62" t="s">
        <v>56</v>
      </c>
      <c r="M15" s="62"/>
      <c r="N15" s="64">
        <v>-75000</v>
      </c>
    </row>
    <row r="16" spans="2:29" x14ac:dyDescent="0.25">
      <c r="B16" s="7">
        <v>45701</v>
      </c>
      <c r="C16" s="8">
        <v>561.5</v>
      </c>
      <c r="D16" s="9"/>
      <c r="E16" s="10">
        <v>15.6</v>
      </c>
      <c r="F16" s="33">
        <f t="shared" si="0"/>
        <v>8759.4</v>
      </c>
      <c r="G16" s="19"/>
      <c r="H16" s="16"/>
      <c r="I16" s="17"/>
      <c r="J16" s="18"/>
      <c r="L16" s="13"/>
      <c r="M16" s="13" t="s">
        <v>47</v>
      </c>
      <c r="N16" s="65">
        <v>75000</v>
      </c>
    </row>
    <row r="17" spans="2:14" x14ac:dyDescent="0.25">
      <c r="B17" s="7">
        <v>45702</v>
      </c>
      <c r="C17" s="8">
        <v>557</v>
      </c>
      <c r="D17" s="9"/>
      <c r="E17" s="10">
        <v>15.6</v>
      </c>
      <c r="F17" s="33">
        <f t="shared" si="0"/>
        <v>8689.1999999999989</v>
      </c>
      <c r="G17" s="19"/>
      <c r="H17" s="16"/>
      <c r="I17" s="17"/>
      <c r="J17" s="18"/>
      <c r="L17" s="62" t="s">
        <v>62</v>
      </c>
      <c r="M17" s="62"/>
      <c r="N17" s="64">
        <v>-75000</v>
      </c>
    </row>
    <row r="18" spans="2:14" x14ac:dyDescent="0.25">
      <c r="B18" s="7">
        <v>45703</v>
      </c>
      <c r="C18" s="8">
        <v>563</v>
      </c>
      <c r="D18" s="9"/>
      <c r="E18" s="10">
        <v>15.6</v>
      </c>
      <c r="F18" s="33">
        <f t="shared" si="0"/>
        <v>8782.7999999999993</v>
      </c>
      <c r="G18" s="19"/>
      <c r="H18" s="16"/>
      <c r="I18" s="17"/>
      <c r="J18" s="18"/>
      <c r="L18" s="17"/>
      <c r="M18" s="17" t="s">
        <v>49</v>
      </c>
      <c r="N18" s="40">
        <v>75000</v>
      </c>
    </row>
    <row r="19" spans="2:14" x14ac:dyDescent="0.25">
      <c r="B19" s="7">
        <v>45704</v>
      </c>
      <c r="C19" s="8">
        <v>596</v>
      </c>
      <c r="D19" s="9"/>
      <c r="E19" s="10">
        <v>15.6</v>
      </c>
      <c r="F19" s="33">
        <f t="shared" si="0"/>
        <v>9297.6</v>
      </c>
      <c r="G19" s="19"/>
      <c r="H19" s="16"/>
      <c r="I19" s="17"/>
      <c r="J19" s="18"/>
      <c r="L19" s="17" t="s">
        <v>48</v>
      </c>
      <c r="M19" s="17"/>
      <c r="N19" s="40"/>
    </row>
    <row r="20" spans="2:14" x14ac:dyDescent="0.25">
      <c r="B20" s="7">
        <v>45705</v>
      </c>
      <c r="C20" s="8">
        <v>575</v>
      </c>
      <c r="D20" s="9"/>
      <c r="E20" s="10">
        <v>15.6</v>
      </c>
      <c r="F20" s="33">
        <f t="shared" si="0"/>
        <v>8970</v>
      </c>
      <c r="G20" s="19"/>
      <c r="H20" s="16"/>
      <c r="I20" s="17"/>
      <c r="J20" s="18"/>
      <c r="L20" s="17"/>
      <c r="M20" s="17" t="s">
        <v>51</v>
      </c>
      <c r="N20" s="40">
        <v>75000</v>
      </c>
    </row>
    <row r="21" spans="2:14" x14ac:dyDescent="0.25">
      <c r="B21" s="7">
        <v>45706</v>
      </c>
      <c r="C21" s="8">
        <v>608</v>
      </c>
      <c r="D21" s="9"/>
      <c r="E21" s="10">
        <v>15.6</v>
      </c>
      <c r="F21" s="33">
        <f t="shared" si="0"/>
        <v>9484.7999999999993</v>
      </c>
      <c r="G21" s="19"/>
      <c r="H21" s="16"/>
      <c r="I21" s="17"/>
      <c r="J21" s="18"/>
      <c r="L21" s="17" t="s">
        <v>50</v>
      </c>
      <c r="M21" s="17"/>
      <c r="N21" s="40"/>
    </row>
    <row r="22" spans="2:14" x14ac:dyDescent="0.25">
      <c r="B22" s="7">
        <v>45707</v>
      </c>
      <c r="C22" s="8">
        <v>597</v>
      </c>
      <c r="D22" s="9"/>
      <c r="E22" s="10">
        <v>15.6</v>
      </c>
      <c r="F22" s="33">
        <f t="shared" si="0"/>
        <v>9313.1999999999989</v>
      </c>
      <c r="G22" s="19"/>
      <c r="H22" s="16"/>
      <c r="I22" s="17"/>
      <c r="J22" s="18"/>
      <c r="L22" s="17"/>
      <c r="M22" s="17" t="s">
        <v>53</v>
      </c>
      <c r="N22" s="40">
        <v>25000</v>
      </c>
    </row>
    <row r="23" spans="2:14" x14ac:dyDescent="0.25">
      <c r="B23" s="7">
        <v>45708</v>
      </c>
      <c r="C23" s="8">
        <v>601.5</v>
      </c>
      <c r="D23" s="9"/>
      <c r="E23" s="10">
        <v>15.6</v>
      </c>
      <c r="F23" s="33">
        <f t="shared" si="0"/>
        <v>9383.4</v>
      </c>
      <c r="G23" s="19"/>
      <c r="H23" s="16"/>
      <c r="I23" s="17"/>
      <c r="J23" s="18"/>
      <c r="L23" s="17" t="s">
        <v>52</v>
      </c>
      <c r="M23" s="17"/>
      <c r="N23" s="40"/>
    </row>
    <row r="24" spans="2:14" x14ac:dyDescent="0.25">
      <c r="B24" s="7">
        <v>45709</v>
      </c>
      <c r="C24" s="8">
        <v>612</v>
      </c>
      <c r="D24" s="9"/>
      <c r="E24" s="10">
        <v>15.6</v>
      </c>
      <c r="F24" s="33">
        <f t="shared" si="0"/>
        <v>9547.1999999999989</v>
      </c>
      <c r="G24" s="19"/>
      <c r="H24" s="16"/>
      <c r="I24" s="17"/>
      <c r="J24" s="18"/>
      <c r="N24" s="63">
        <f>SUM(N12:N23)</f>
        <v>175000</v>
      </c>
    </row>
    <row r="25" spans="2:14" x14ac:dyDescent="0.25">
      <c r="B25" s="7">
        <v>45710</v>
      </c>
      <c r="C25" s="8">
        <v>593</v>
      </c>
      <c r="D25" s="9"/>
      <c r="E25" s="10">
        <v>15.6</v>
      </c>
      <c r="F25" s="33">
        <f t="shared" si="0"/>
        <v>9250.7999999999993</v>
      </c>
      <c r="G25" s="19"/>
      <c r="H25" s="16"/>
      <c r="I25" s="17"/>
      <c r="J25" s="18"/>
    </row>
    <row r="26" spans="2:14" x14ac:dyDescent="0.25">
      <c r="B26" s="7">
        <v>45711</v>
      </c>
      <c r="C26" s="8">
        <v>613</v>
      </c>
      <c r="D26" s="9"/>
      <c r="E26" s="10">
        <v>15.6</v>
      </c>
      <c r="F26" s="33">
        <f t="shared" si="0"/>
        <v>9562.7999999999993</v>
      </c>
      <c r="G26" s="19"/>
      <c r="H26" s="16"/>
      <c r="I26" s="17"/>
      <c r="J26" s="18"/>
      <c r="M26" s="66" t="s">
        <v>10</v>
      </c>
      <c r="N26" s="59">
        <f>+N24+N9</f>
        <v>650000</v>
      </c>
    </row>
    <row r="27" spans="2:14" x14ac:dyDescent="0.25">
      <c r="B27" s="7">
        <v>45712</v>
      </c>
      <c r="C27" s="8">
        <v>588</v>
      </c>
      <c r="D27" s="9"/>
      <c r="E27" s="10">
        <v>15.6</v>
      </c>
      <c r="F27" s="33">
        <f t="shared" si="0"/>
        <v>9172.7999999999993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612</v>
      </c>
      <c r="D28" s="9"/>
      <c r="E28" s="10">
        <v>15.6</v>
      </c>
      <c r="F28" s="33">
        <f t="shared" si="0"/>
        <v>9547.1999999999989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600</v>
      </c>
      <c r="D29" s="9"/>
      <c r="E29" s="10">
        <v>15.6</v>
      </c>
      <c r="F29" s="33">
        <f t="shared" si="0"/>
        <v>9360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585</v>
      </c>
      <c r="D30" s="9"/>
      <c r="E30" s="10">
        <v>15.6</v>
      </c>
      <c r="F30" s="33">
        <f t="shared" si="0"/>
        <v>9126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613</v>
      </c>
      <c r="D31" s="9"/>
      <c r="E31" s="10">
        <v>15.6</v>
      </c>
      <c r="F31" s="33">
        <f t="shared" si="0"/>
        <v>9562.7999999999993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15.6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15.6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15.6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16186</v>
      </c>
      <c r="D35" s="43">
        <f>SUM(D4:D34)</f>
        <v>0</v>
      </c>
      <c r="E35" s="44"/>
      <c r="F35" s="45" t="s">
        <v>4</v>
      </c>
      <c r="G35" s="24"/>
      <c r="H35" s="162" t="s">
        <v>11</v>
      </c>
      <c r="I35" s="162"/>
      <c r="J35" s="25">
        <f>SUM(J4:J34)</f>
        <v>252496.24207600002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63" t="s">
        <v>13</v>
      </c>
      <c r="I36" s="163"/>
      <c r="J36" s="18">
        <f>F36+F37</f>
        <v>252501.59999999995</v>
      </c>
      <c r="L36" s="31">
        <f>J36-J4-J5-J6</f>
        <v>249726.60741599996</v>
      </c>
      <c r="M36" s="31">
        <v>249726.6</v>
      </c>
      <c r="N36" s="31">
        <f>L36-M36</f>
        <v>7.4159999494440854E-3</v>
      </c>
    </row>
    <row r="37" spans="2:14" x14ac:dyDescent="0.25">
      <c r="B37" s="26" t="s">
        <v>14</v>
      </c>
      <c r="C37" s="30">
        <f>C35</f>
        <v>16186</v>
      </c>
      <c r="D37" s="9">
        <f>D35/1.03</f>
        <v>0</v>
      </c>
      <c r="E37" s="10"/>
      <c r="F37" s="33">
        <f>SUM(F4:F36)</f>
        <v>252501.59999999995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64" t="s">
        <v>16</v>
      </c>
      <c r="C39" s="165"/>
      <c r="D39" s="27"/>
      <c r="E39" s="37"/>
      <c r="F39" s="38"/>
      <c r="G39" s="28"/>
      <c r="H39" s="166" t="s">
        <v>17</v>
      </c>
      <c r="I39" s="166"/>
      <c r="J39" s="29">
        <f>J36+J37+J38-J35</f>
        <v>5.3579239999235142</v>
      </c>
      <c r="M39" s="17"/>
      <c r="N39" s="40">
        <f>J39+N34</f>
        <v>5.3579239999235142</v>
      </c>
    </row>
    <row r="40" spans="2:14" ht="15.75" thickBot="1" x14ac:dyDescent="0.3">
      <c r="B40" s="155"/>
      <c r="C40" s="156"/>
      <c r="D40" s="156"/>
      <c r="E40" s="156"/>
      <c r="F40" s="156"/>
      <c r="G40" s="156"/>
      <c r="H40" s="156"/>
      <c r="I40" s="156"/>
      <c r="J40" s="157"/>
      <c r="M40" s="17" t="s">
        <v>25</v>
      </c>
      <c r="N40" s="40">
        <v>600275.92000000004</v>
      </c>
    </row>
    <row r="41" spans="2:14" ht="15.75" thickBot="1" x14ac:dyDescent="0.3">
      <c r="B41" s="155"/>
      <c r="C41" s="156"/>
      <c r="D41" s="156"/>
      <c r="E41" s="156"/>
      <c r="F41" s="156"/>
      <c r="G41" s="156"/>
      <c r="H41" s="156"/>
      <c r="I41" s="156"/>
      <c r="J41" s="157"/>
      <c r="M41" s="17" t="s">
        <v>32</v>
      </c>
      <c r="N41" s="40">
        <f>N40+N39</f>
        <v>600281.27792399994</v>
      </c>
    </row>
    <row r="42" spans="2:14" x14ac:dyDescent="0.25">
      <c r="J42" s="31"/>
    </row>
    <row r="43" spans="2:14" x14ac:dyDescent="0.25">
      <c r="J43" s="31"/>
    </row>
    <row r="45" spans="2:14" x14ac:dyDescent="0.25">
      <c r="M45" s="31"/>
    </row>
    <row r="46" spans="2:14" x14ac:dyDescent="0.25">
      <c r="M46" s="31"/>
    </row>
    <row r="47" spans="2:14" x14ac:dyDescent="0.25">
      <c r="M47" s="31"/>
    </row>
    <row r="48" spans="2:14" x14ac:dyDescent="0.25">
      <c r="M48" s="31"/>
    </row>
  </sheetData>
  <mergeCells count="9">
    <mergeCell ref="L2:N2"/>
    <mergeCell ref="L11:N11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67" t="s">
        <v>33</v>
      </c>
      <c r="C2" s="160"/>
      <c r="D2" s="160"/>
      <c r="E2" s="160"/>
      <c r="F2" s="160"/>
      <c r="G2" s="160"/>
      <c r="H2" s="160"/>
      <c r="I2" s="160"/>
      <c r="J2" s="161"/>
      <c r="L2" s="154" t="s">
        <v>43</v>
      </c>
      <c r="M2" s="154"/>
      <c r="N2" s="15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70">
        <v>45741</v>
      </c>
      <c r="M3" s="13" t="s">
        <v>59</v>
      </c>
      <c r="N3" s="71">
        <v>125000</v>
      </c>
    </row>
    <row r="4" spans="2:29" x14ac:dyDescent="0.25">
      <c r="B4" s="7">
        <v>45717</v>
      </c>
      <c r="C4" s="8">
        <v>620.5</v>
      </c>
      <c r="D4" s="9"/>
      <c r="E4" s="10">
        <v>15.6</v>
      </c>
      <c r="F4" s="33">
        <f>E4*C4</f>
        <v>9679.7999999999993</v>
      </c>
      <c r="G4" s="11"/>
      <c r="H4" s="12" t="s">
        <v>6</v>
      </c>
      <c r="I4" s="13">
        <v>0.01</v>
      </c>
      <c r="J4" s="14">
        <f>(F36+F37)*I4</f>
        <v>3448.9260000000004</v>
      </c>
      <c r="L4" s="68" t="s">
        <v>62</v>
      </c>
      <c r="M4" s="62"/>
      <c r="N4" s="69">
        <v>-125000</v>
      </c>
    </row>
    <row r="5" spans="2:29" x14ac:dyDescent="0.25">
      <c r="B5" s="7">
        <v>45718</v>
      </c>
      <c r="C5" s="8">
        <v>654</v>
      </c>
      <c r="D5" s="9"/>
      <c r="E5" s="10">
        <v>15.6</v>
      </c>
      <c r="F5" s="33">
        <f t="shared" ref="F5:F34" si="0">E5*C5</f>
        <v>10202.4</v>
      </c>
      <c r="G5" s="11"/>
      <c r="H5" s="12" t="s">
        <v>7</v>
      </c>
      <c r="I5" s="13">
        <v>1E-3</v>
      </c>
      <c r="J5" s="14">
        <f>(F36+F37-J4-J6)*I5</f>
        <v>341.44367400000004</v>
      </c>
      <c r="L5" s="70">
        <v>45765</v>
      </c>
      <c r="M5" s="13" t="s">
        <v>41</v>
      </c>
      <c r="N5" s="71">
        <v>225000</v>
      </c>
    </row>
    <row r="6" spans="2:29" x14ac:dyDescent="0.25">
      <c r="B6" s="7">
        <v>45719</v>
      </c>
      <c r="C6" s="8">
        <v>665</v>
      </c>
      <c r="D6" s="9"/>
      <c r="E6" s="10">
        <v>15.6</v>
      </c>
      <c r="F6" s="33">
        <f t="shared" si="0"/>
        <v>10374</v>
      </c>
      <c r="G6" s="11"/>
      <c r="H6" s="12" t="s">
        <v>8</v>
      </c>
      <c r="I6" s="13"/>
      <c r="J6" s="14"/>
      <c r="L6" s="68" t="s">
        <v>67</v>
      </c>
      <c r="M6" s="62"/>
      <c r="N6" s="69">
        <v>-225000</v>
      </c>
    </row>
    <row r="7" spans="2:29" x14ac:dyDescent="0.25">
      <c r="B7" s="7">
        <v>45720</v>
      </c>
      <c r="C7" s="8">
        <v>675</v>
      </c>
      <c r="D7" s="9"/>
      <c r="E7" s="10">
        <v>15.6</v>
      </c>
      <c r="F7" s="33">
        <f t="shared" si="0"/>
        <v>10530</v>
      </c>
      <c r="G7" s="11"/>
      <c r="H7" s="12" t="s">
        <v>9</v>
      </c>
      <c r="I7" s="13"/>
      <c r="J7" s="14">
        <f>'ŞUBAT 2025'!J39*-1</f>
        <v>-5.3579239999235142</v>
      </c>
      <c r="L7" s="60">
        <v>45775</v>
      </c>
      <c r="M7" s="17" t="s">
        <v>42</v>
      </c>
      <c r="N7" s="61">
        <v>250000</v>
      </c>
    </row>
    <row r="8" spans="2:29" x14ac:dyDescent="0.25">
      <c r="B8" s="7">
        <v>45721</v>
      </c>
      <c r="C8" s="8">
        <v>692</v>
      </c>
      <c r="D8" s="9"/>
      <c r="E8" s="10">
        <v>15.6</v>
      </c>
      <c r="F8" s="33">
        <f t="shared" si="0"/>
        <v>10795.199999999999</v>
      </c>
      <c r="G8" s="15">
        <v>45747</v>
      </c>
      <c r="H8" s="16" t="s">
        <v>66</v>
      </c>
      <c r="I8" s="17"/>
      <c r="J8" s="18">
        <v>150</v>
      </c>
      <c r="L8" s="60"/>
      <c r="M8" s="17"/>
      <c r="N8" s="61"/>
    </row>
    <row r="9" spans="2:29" x14ac:dyDescent="0.25">
      <c r="B9" s="7">
        <v>45722</v>
      </c>
      <c r="C9" s="8">
        <v>694.5</v>
      </c>
      <c r="D9" s="9"/>
      <c r="E9" s="10">
        <v>15.6</v>
      </c>
      <c r="F9" s="33">
        <f t="shared" si="0"/>
        <v>10834.199999999999</v>
      </c>
      <c r="G9" s="15">
        <v>45765</v>
      </c>
      <c r="H9" s="16" t="s">
        <v>41</v>
      </c>
      <c r="I9" s="17"/>
      <c r="J9" s="18">
        <v>225000</v>
      </c>
      <c r="L9" s="17"/>
      <c r="M9" s="17"/>
      <c r="N9" s="67">
        <f>SUM(N3:N8)</f>
        <v>250000</v>
      </c>
    </row>
    <row r="10" spans="2:29" x14ac:dyDescent="0.25">
      <c r="B10" s="7">
        <v>45723</v>
      </c>
      <c r="C10" s="8">
        <v>691</v>
      </c>
      <c r="D10" s="9"/>
      <c r="E10" s="10">
        <v>15.6</v>
      </c>
      <c r="F10" s="33">
        <f t="shared" si="0"/>
        <v>10779.6</v>
      </c>
      <c r="G10" s="15"/>
      <c r="H10" s="16"/>
      <c r="I10" s="17" t="s">
        <v>49</v>
      </c>
      <c r="J10" s="18">
        <v>75000</v>
      </c>
    </row>
    <row r="11" spans="2:29" x14ac:dyDescent="0.25">
      <c r="B11" s="7">
        <v>45724</v>
      </c>
      <c r="C11" s="8">
        <v>689.5</v>
      </c>
      <c r="D11" s="9"/>
      <c r="E11" s="10">
        <v>15.6</v>
      </c>
      <c r="F11" s="33">
        <f t="shared" si="0"/>
        <v>10756.199999999999</v>
      </c>
      <c r="G11" s="19"/>
      <c r="H11" s="16"/>
      <c r="I11" s="17"/>
      <c r="J11" s="18"/>
      <c r="L11" s="154" t="s">
        <v>55</v>
      </c>
      <c r="M11" s="154"/>
      <c r="N11" s="154"/>
    </row>
    <row r="12" spans="2:29" x14ac:dyDescent="0.25">
      <c r="B12" s="7">
        <v>45725</v>
      </c>
      <c r="C12" s="8">
        <v>703.5</v>
      </c>
      <c r="D12" s="9"/>
      <c r="E12" s="10">
        <v>15.6</v>
      </c>
      <c r="F12" s="33">
        <f t="shared" si="0"/>
        <v>10974.6</v>
      </c>
      <c r="G12" s="15">
        <v>45777</v>
      </c>
      <c r="H12" s="16" t="s">
        <v>57</v>
      </c>
      <c r="I12" s="17"/>
      <c r="J12" s="18">
        <v>40957.589999999997</v>
      </c>
      <c r="L12" s="13"/>
      <c r="M12" s="13" t="s">
        <v>35</v>
      </c>
      <c r="N12" s="65">
        <v>75000</v>
      </c>
    </row>
    <row r="13" spans="2:29" x14ac:dyDescent="0.25">
      <c r="B13" s="7">
        <v>45726</v>
      </c>
      <c r="C13" s="8">
        <v>689</v>
      </c>
      <c r="D13" s="9"/>
      <c r="E13" s="10">
        <v>15.6</v>
      </c>
      <c r="F13" s="33">
        <f t="shared" si="0"/>
        <v>10748.4</v>
      </c>
      <c r="G13" s="19"/>
      <c r="H13" s="16"/>
      <c r="I13" s="17"/>
      <c r="J13" s="18"/>
      <c r="L13" s="62" t="s">
        <v>54</v>
      </c>
      <c r="M13" s="62"/>
      <c r="N13" s="64">
        <v>-75000</v>
      </c>
    </row>
    <row r="14" spans="2:29" x14ac:dyDescent="0.25">
      <c r="B14" s="7">
        <v>45727</v>
      </c>
      <c r="C14" s="8">
        <v>696</v>
      </c>
      <c r="D14" s="9"/>
      <c r="E14" s="10">
        <v>15.6</v>
      </c>
      <c r="F14" s="33">
        <f t="shared" si="0"/>
        <v>10857.6</v>
      </c>
      <c r="G14" s="19"/>
      <c r="H14" s="16"/>
      <c r="I14" s="17"/>
      <c r="J14" s="18"/>
      <c r="L14" s="13"/>
      <c r="M14" s="13" t="s">
        <v>45</v>
      </c>
      <c r="N14" s="65">
        <v>75000</v>
      </c>
    </row>
    <row r="15" spans="2:29" x14ac:dyDescent="0.25">
      <c r="B15" s="7">
        <v>45728</v>
      </c>
      <c r="C15" s="8">
        <v>686.5</v>
      </c>
      <c r="D15" s="9"/>
      <c r="E15" s="10">
        <v>15.6</v>
      </c>
      <c r="F15" s="33">
        <f t="shared" si="0"/>
        <v>10709.4</v>
      </c>
      <c r="G15" s="19"/>
      <c r="H15" s="16"/>
      <c r="I15" s="17"/>
      <c r="J15" s="18"/>
      <c r="L15" s="62" t="s">
        <v>56</v>
      </c>
      <c r="M15" s="62"/>
      <c r="N15" s="64">
        <v>-75000</v>
      </c>
    </row>
    <row r="16" spans="2:29" x14ac:dyDescent="0.25">
      <c r="B16" s="7">
        <v>45729</v>
      </c>
      <c r="C16" s="8">
        <v>726</v>
      </c>
      <c r="D16" s="9"/>
      <c r="E16" s="10">
        <v>15.6</v>
      </c>
      <c r="F16" s="33">
        <f t="shared" si="0"/>
        <v>11325.6</v>
      </c>
      <c r="G16" s="19"/>
      <c r="H16" s="16"/>
      <c r="I16" s="17"/>
      <c r="J16" s="18"/>
      <c r="L16" s="13"/>
      <c r="M16" s="13" t="s">
        <v>47</v>
      </c>
      <c r="N16" s="65">
        <v>75000</v>
      </c>
    </row>
    <row r="17" spans="2:14" x14ac:dyDescent="0.25">
      <c r="B17" s="7">
        <v>45730</v>
      </c>
      <c r="C17" s="8">
        <v>712</v>
      </c>
      <c r="D17" s="9"/>
      <c r="E17" s="10">
        <v>15.6</v>
      </c>
      <c r="F17" s="33">
        <f t="shared" si="0"/>
        <v>11107.199999999999</v>
      </c>
      <c r="G17" s="19"/>
      <c r="H17" s="16"/>
      <c r="I17" s="17"/>
      <c r="J17" s="18"/>
      <c r="L17" s="62" t="s">
        <v>62</v>
      </c>
      <c r="M17" s="62"/>
      <c r="N17" s="64">
        <v>-75000</v>
      </c>
    </row>
    <row r="18" spans="2:14" x14ac:dyDescent="0.25">
      <c r="B18" s="7">
        <v>45731</v>
      </c>
      <c r="C18" s="8">
        <v>717.5</v>
      </c>
      <c r="D18" s="9"/>
      <c r="E18" s="10">
        <v>15.6</v>
      </c>
      <c r="F18" s="33">
        <f t="shared" si="0"/>
        <v>11193</v>
      </c>
      <c r="G18" s="19"/>
      <c r="H18" s="16"/>
      <c r="I18" s="17"/>
      <c r="J18" s="18"/>
      <c r="L18" s="13"/>
      <c r="M18" s="13" t="s">
        <v>49</v>
      </c>
      <c r="N18" s="65">
        <v>75000</v>
      </c>
    </row>
    <row r="19" spans="2:14" x14ac:dyDescent="0.25">
      <c r="B19" s="7">
        <v>45732</v>
      </c>
      <c r="C19" s="8">
        <v>739</v>
      </c>
      <c r="D19" s="9"/>
      <c r="E19" s="10">
        <v>15.6</v>
      </c>
      <c r="F19" s="33">
        <f t="shared" si="0"/>
        <v>11528.4</v>
      </c>
      <c r="G19" s="19"/>
      <c r="H19" s="16"/>
      <c r="I19" s="17"/>
      <c r="J19" s="18"/>
      <c r="L19" s="62" t="s">
        <v>67</v>
      </c>
      <c r="M19" s="62"/>
      <c r="N19" s="64">
        <v>-75000</v>
      </c>
    </row>
    <row r="20" spans="2:14" x14ac:dyDescent="0.25">
      <c r="B20" s="7">
        <v>45733</v>
      </c>
      <c r="C20" s="8">
        <v>735.5</v>
      </c>
      <c r="D20" s="9"/>
      <c r="E20" s="10">
        <v>15.6</v>
      </c>
      <c r="F20" s="33">
        <f t="shared" si="0"/>
        <v>11473.8</v>
      </c>
      <c r="G20" s="19"/>
      <c r="H20" s="16"/>
      <c r="I20" s="17"/>
      <c r="J20" s="18"/>
      <c r="L20" s="17"/>
      <c r="M20" s="17" t="s">
        <v>51</v>
      </c>
      <c r="N20" s="40">
        <v>75000</v>
      </c>
    </row>
    <row r="21" spans="2:14" x14ac:dyDescent="0.25">
      <c r="B21" s="7">
        <v>45734</v>
      </c>
      <c r="C21" s="8">
        <v>736.5</v>
      </c>
      <c r="D21" s="9"/>
      <c r="E21" s="10">
        <v>15.6</v>
      </c>
      <c r="F21" s="33">
        <f t="shared" si="0"/>
        <v>11489.4</v>
      </c>
      <c r="G21" s="19"/>
      <c r="H21" s="16"/>
      <c r="I21" s="17"/>
      <c r="J21" s="18"/>
      <c r="L21" s="17" t="s">
        <v>50</v>
      </c>
      <c r="M21" s="17"/>
      <c r="N21" s="40"/>
    </row>
    <row r="22" spans="2:14" x14ac:dyDescent="0.25">
      <c r="B22" s="7">
        <v>45735</v>
      </c>
      <c r="C22" s="8">
        <v>726</v>
      </c>
      <c r="D22" s="9"/>
      <c r="E22" s="10">
        <v>15.6</v>
      </c>
      <c r="F22" s="33">
        <f t="shared" si="0"/>
        <v>11325.6</v>
      </c>
      <c r="G22" s="19"/>
      <c r="H22" s="16"/>
      <c r="I22" s="17"/>
      <c r="J22" s="18"/>
      <c r="L22" s="17"/>
      <c r="M22" s="17" t="s">
        <v>53</v>
      </c>
      <c r="N22" s="40">
        <v>25000</v>
      </c>
    </row>
    <row r="23" spans="2:14" x14ac:dyDescent="0.25">
      <c r="B23" s="7">
        <v>45736</v>
      </c>
      <c r="C23" s="8">
        <v>734.5</v>
      </c>
      <c r="D23" s="9"/>
      <c r="E23" s="10">
        <v>15.6</v>
      </c>
      <c r="F23" s="33">
        <f t="shared" si="0"/>
        <v>11458.199999999999</v>
      </c>
      <c r="G23" s="19"/>
      <c r="H23" s="16"/>
      <c r="I23" s="17"/>
      <c r="J23" s="18"/>
      <c r="L23" s="17" t="s">
        <v>52</v>
      </c>
      <c r="M23" s="17"/>
      <c r="N23" s="40"/>
    </row>
    <row r="24" spans="2:14" x14ac:dyDescent="0.25">
      <c r="B24" s="7">
        <v>45737</v>
      </c>
      <c r="C24" s="8">
        <v>721</v>
      </c>
      <c r="D24" s="9"/>
      <c r="E24" s="10">
        <v>15.6</v>
      </c>
      <c r="F24" s="33">
        <f t="shared" si="0"/>
        <v>11247.6</v>
      </c>
      <c r="G24" s="19"/>
      <c r="H24" s="16"/>
      <c r="I24" s="17"/>
      <c r="J24" s="18"/>
      <c r="N24" s="63">
        <f>SUM(N12:N23)</f>
        <v>100000</v>
      </c>
    </row>
    <row r="25" spans="2:14" x14ac:dyDescent="0.25">
      <c r="B25" s="7">
        <v>45738</v>
      </c>
      <c r="C25" s="8">
        <v>713</v>
      </c>
      <c r="D25" s="9"/>
      <c r="E25" s="10">
        <v>15.6</v>
      </c>
      <c r="F25" s="33">
        <f t="shared" si="0"/>
        <v>11122.8</v>
      </c>
      <c r="G25" s="19"/>
      <c r="H25" s="16"/>
      <c r="I25" s="17"/>
      <c r="J25" s="18"/>
    </row>
    <row r="26" spans="2:14" x14ac:dyDescent="0.25">
      <c r="B26" s="7">
        <v>45739</v>
      </c>
      <c r="C26" s="8">
        <v>720</v>
      </c>
      <c r="D26" s="9"/>
      <c r="E26" s="10">
        <v>15.6</v>
      </c>
      <c r="F26" s="33">
        <f t="shared" si="0"/>
        <v>11232</v>
      </c>
      <c r="G26" s="19"/>
      <c r="H26" s="16"/>
      <c r="I26" s="17"/>
      <c r="J26" s="18"/>
      <c r="M26" s="66" t="s">
        <v>10</v>
      </c>
      <c r="N26" s="59">
        <f>+N24+N9</f>
        <v>350000</v>
      </c>
    </row>
    <row r="27" spans="2:14" x14ac:dyDescent="0.25">
      <c r="B27" s="7">
        <v>45740</v>
      </c>
      <c r="C27" s="8">
        <v>689</v>
      </c>
      <c r="D27" s="9"/>
      <c r="E27" s="10">
        <v>15.6</v>
      </c>
      <c r="F27" s="33">
        <f t="shared" si="0"/>
        <v>10748.4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724.5</v>
      </c>
      <c r="D28" s="9"/>
      <c r="E28" s="10">
        <v>15.6</v>
      </c>
      <c r="F28" s="33">
        <f t="shared" si="0"/>
        <v>11302.199999999999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747</v>
      </c>
      <c r="D29" s="9"/>
      <c r="E29" s="10">
        <v>15.6</v>
      </c>
      <c r="F29" s="33">
        <f t="shared" si="0"/>
        <v>11653.199999999999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760.5</v>
      </c>
      <c r="D30" s="9"/>
      <c r="E30" s="10">
        <v>15.6</v>
      </c>
      <c r="F30" s="33">
        <f t="shared" si="0"/>
        <v>11863.8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742.5</v>
      </c>
      <c r="D31" s="9"/>
      <c r="E31" s="10">
        <v>15.6</v>
      </c>
      <c r="F31" s="33">
        <f t="shared" si="0"/>
        <v>11583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762.5</v>
      </c>
      <c r="D32" s="9"/>
      <c r="E32" s="10">
        <v>15.6</v>
      </c>
      <c r="F32" s="33">
        <f t="shared" si="0"/>
        <v>11895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780</v>
      </c>
      <c r="D33" s="9"/>
      <c r="E33" s="10">
        <v>15.6</v>
      </c>
      <c r="F33" s="33">
        <f t="shared" si="0"/>
        <v>12168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765</v>
      </c>
      <c r="D34" s="36"/>
      <c r="E34" s="10">
        <v>15.6</v>
      </c>
      <c r="F34" s="38">
        <f t="shared" si="0"/>
        <v>11934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22108.5</v>
      </c>
      <c r="D35" s="43">
        <f>SUM(D4:D34)</f>
        <v>0</v>
      </c>
      <c r="E35" s="44"/>
      <c r="F35" s="45" t="s">
        <v>4</v>
      </c>
      <c r="G35" s="24"/>
      <c r="H35" s="162" t="s">
        <v>11</v>
      </c>
      <c r="I35" s="162"/>
      <c r="J35" s="25">
        <f>SUM(J4:J34)</f>
        <v>344892.60175000003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63" t="s">
        <v>13</v>
      </c>
      <c r="I36" s="163"/>
      <c r="J36" s="18">
        <f>F36+F37</f>
        <v>344892.60000000003</v>
      </c>
      <c r="L36" s="31">
        <f>J36-J4-J5-J6</f>
        <v>341102.23032600008</v>
      </c>
      <c r="M36" s="31">
        <v>341102.23</v>
      </c>
      <c r="N36" s="31">
        <f>L36-M36</f>
        <v>3.2600009581074119E-4</v>
      </c>
    </row>
    <row r="37" spans="2:14" x14ac:dyDescent="0.25">
      <c r="B37" s="26" t="s">
        <v>14</v>
      </c>
      <c r="C37" s="30">
        <f>C35</f>
        <v>22108.5</v>
      </c>
      <c r="D37" s="9">
        <f>D35/1.03</f>
        <v>0</v>
      </c>
      <c r="E37" s="10"/>
      <c r="F37" s="33">
        <f>SUM(F4:F36)</f>
        <v>344892.60000000003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64" t="s">
        <v>16</v>
      </c>
      <c r="C39" s="165"/>
      <c r="D39" s="27"/>
      <c r="E39" s="37"/>
      <c r="F39" s="38"/>
      <c r="G39" s="28"/>
      <c r="H39" s="166" t="s">
        <v>17</v>
      </c>
      <c r="I39" s="166"/>
      <c r="J39" s="29">
        <f>J36+J37+J38-J35</f>
        <v>-1.7499999958090484E-3</v>
      </c>
      <c r="M39" s="17"/>
      <c r="N39" s="40">
        <f>J39+N34</f>
        <v>-1.7499999958090484E-3</v>
      </c>
    </row>
    <row r="40" spans="2:14" ht="15.75" thickBot="1" x14ac:dyDescent="0.3">
      <c r="B40" s="155"/>
      <c r="C40" s="156"/>
      <c r="D40" s="156"/>
      <c r="E40" s="156"/>
      <c r="F40" s="156"/>
      <c r="G40" s="156"/>
      <c r="H40" s="156"/>
      <c r="I40" s="156"/>
      <c r="J40" s="157"/>
      <c r="M40" s="17" t="s">
        <v>25</v>
      </c>
      <c r="N40" s="40">
        <v>309047.77</v>
      </c>
    </row>
    <row r="41" spans="2:14" ht="15.75" thickBot="1" x14ac:dyDescent="0.3">
      <c r="B41" s="155"/>
      <c r="C41" s="156"/>
      <c r="D41" s="156"/>
      <c r="E41" s="156"/>
      <c r="F41" s="156"/>
      <c r="G41" s="156"/>
      <c r="H41" s="156"/>
      <c r="I41" s="156"/>
      <c r="J41" s="157"/>
      <c r="M41" s="17" t="s">
        <v>32</v>
      </c>
      <c r="N41" s="40">
        <f>N40+N39</f>
        <v>309047.76825000002</v>
      </c>
    </row>
    <row r="42" spans="2:14" x14ac:dyDescent="0.25">
      <c r="J42" s="31"/>
    </row>
    <row r="43" spans="2:14" x14ac:dyDescent="0.25">
      <c r="J43" s="31"/>
    </row>
  </sheetData>
  <mergeCells count="9">
    <mergeCell ref="L2:N2"/>
    <mergeCell ref="L11:N11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5"/>
  <sheetViews>
    <sheetView zoomScale="85" zoomScaleNormal="85" workbookViewId="0">
      <selection activeCell="J12" sqref="J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72">
        <f>SUBTOTAL(109,N4:N22)</f>
        <v>1200000</v>
      </c>
    </row>
    <row r="2" spans="2:29" ht="25.5" customHeight="1" thickBot="1" x14ac:dyDescent="0.3">
      <c r="B2" s="167" t="s">
        <v>33</v>
      </c>
      <c r="C2" s="160"/>
      <c r="D2" s="160"/>
      <c r="E2" s="160"/>
      <c r="F2" s="160"/>
      <c r="G2" s="160"/>
      <c r="H2" s="160"/>
      <c r="I2" s="160"/>
      <c r="J2" s="161"/>
      <c r="L2" s="154" t="s">
        <v>43</v>
      </c>
      <c r="M2" s="154"/>
      <c r="N2" s="15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73" t="s">
        <v>0</v>
      </c>
      <c r="M3" s="73" t="s">
        <v>5</v>
      </c>
      <c r="N3" s="73" t="s">
        <v>4</v>
      </c>
    </row>
    <row r="4" spans="2:29" x14ac:dyDescent="0.25">
      <c r="B4" s="7">
        <v>45748</v>
      </c>
      <c r="C4" s="8">
        <v>759.5</v>
      </c>
      <c r="D4" s="9"/>
      <c r="E4" s="10">
        <v>15.6</v>
      </c>
      <c r="F4" s="33">
        <f>E4*C4</f>
        <v>11848.199999999999</v>
      </c>
      <c r="G4" s="11"/>
      <c r="H4" s="12" t="s">
        <v>6</v>
      </c>
      <c r="I4" s="13">
        <v>0.01</v>
      </c>
      <c r="J4" s="14">
        <f>(F36+F37)*I4</f>
        <v>3643.5360000000005</v>
      </c>
      <c r="L4" s="60">
        <v>45831</v>
      </c>
      <c r="M4" s="17" t="s">
        <v>71</v>
      </c>
      <c r="N4" s="61">
        <v>400000</v>
      </c>
    </row>
    <row r="5" spans="2:29" x14ac:dyDescent="0.25">
      <c r="B5" s="7">
        <v>45749</v>
      </c>
      <c r="C5" s="8">
        <v>769</v>
      </c>
      <c r="D5" s="9"/>
      <c r="E5" s="10">
        <v>15.6</v>
      </c>
      <c r="F5" s="33">
        <f t="shared" ref="F5:F34" si="0">E5*C5</f>
        <v>11996.4</v>
      </c>
      <c r="G5" s="11"/>
      <c r="H5" s="12" t="s">
        <v>7</v>
      </c>
      <c r="I5" s="13">
        <v>1E-3</v>
      </c>
      <c r="J5" s="14">
        <f>(F36+F37-J4-J6)*I5</f>
        <v>360.71006400000005</v>
      </c>
      <c r="L5" s="60" t="s">
        <v>75</v>
      </c>
      <c r="M5" s="17"/>
      <c r="N5" s="61"/>
    </row>
    <row r="6" spans="2:29" x14ac:dyDescent="0.25">
      <c r="B6" s="7">
        <v>45750</v>
      </c>
      <c r="C6" s="8">
        <v>788.5</v>
      </c>
      <c r="D6" s="9"/>
      <c r="E6" s="10">
        <v>15.6</v>
      </c>
      <c r="F6" s="33">
        <f t="shared" si="0"/>
        <v>12300.6</v>
      </c>
      <c r="G6" s="11"/>
      <c r="H6" s="12" t="s">
        <v>8</v>
      </c>
      <c r="I6" s="13"/>
      <c r="J6" s="14"/>
      <c r="L6" s="60">
        <v>45868</v>
      </c>
      <c r="M6" s="17" t="s">
        <v>72</v>
      </c>
      <c r="N6" s="61">
        <v>400000</v>
      </c>
    </row>
    <row r="7" spans="2:29" x14ac:dyDescent="0.25">
      <c r="B7" s="7">
        <v>45751</v>
      </c>
      <c r="C7" s="8">
        <v>792</v>
      </c>
      <c r="D7" s="9"/>
      <c r="E7" s="10">
        <v>15.6</v>
      </c>
      <c r="F7" s="33">
        <f t="shared" si="0"/>
        <v>12355.199999999999</v>
      </c>
      <c r="G7" s="11"/>
      <c r="H7" s="12" t="s">
        <v>9</v>
      </c>
      <c r="I7" s="13"/>
      <c r="J7" s="14">
        <f>'MART 2025'!J39*-1</f>
        <v>1.7499999958090484E-3</v>
      </c>
      <c r="L7" s="60" t="s">
        <v>76</v>
      </c>
      <c r="M7" s="17"/>
      <c r="N7" s="61"/>
    </row>
    <row r="8" spans="2:29" x14ac:dyDescent="0.25">
      <c r="B8" s="7">
        <v>45752</v>
      </c>
      <c r="C8" s="8">
        <v>800.5</v>
      </c>
      <c r="D8" s="9"/>
      <c r="E8" s="10">
        <v>15.6</v>
      </c>
      <c r="F8" s="33">
        <f t="shared" si="0"/>
        <v>12487.8</v>
      </c>
      <c r="G8" s="15"/>
      <c r="H8" s="16"/>
      <c r="I8" s="17"/>
      <c r="J8" s="18"/>
      <c r="L8" s="60">
        <v>45899</v>
      </c>
      <c r="M8" s="17" t="s">
        <v>73</v>
      </c>
      <c r="N8" s="61">
        <v>400000</v>
      </c>
    </row>
    <row r="9" spans="2:29" x14ac:dyDescent="0.25">
      <c r="B9" s="7">
        <v>45753</v>
      </c>
      <c r="C9" s="8">
        <v>798.5</v>
      </c>
      <c r="D9" s="9"/>
      <c r="E9" s="10">
        <v>15.6</v>
      </c>
      <c r="F9" s="33">
        <f t="shared" si="0"/>
        <v>12456.6</v>
      </c>
      <c r="G9" s="15"/>
      <c r="H9" s="16" t="s">
        <v>51</v>
      </c>
      <c r="I9" s="17"/>
      <c r="J9" s="18">
        <v>75000</v>
      </c>
      <c r="L9" s="60" t="s">
        <v>77</v>
      </c>
      <c r="M9" s="17"/>
      <c r="N9" s="61"/>
    </row>
    <row r="10" spans="2:29" x14ac:dyDescent="0.25">
      <c r="B10" s="7">
        <v>45754</v>
      </c>
      <c r="C10" s="8">
        <v>751.5</v>
      </c>
      <c r="D10" s="9"/>
      <c r="E10" s="10">
        <v>15.6</v>
      </c>
      <c r="F10" s="33">
        <f t="shared" si="0"/>
        <v>11723.4</v>
      </c>
      <c r="G10" s="15"/>
      <c r="H10" s="17" t="s">
        <v>42</v>
      </c>
      <c r="I10" s="17"/>
      <c r="J10" s="18">
        <v>250000</v>
      </c>
      <c r="L10" s="17"/>
      <c r="M10" s="17"/>
      <c r="N10" s="17"/>
    </row>
    <row r="11" spans="2:29" x14ac:dyDescent="0.25">
      <c r="B11" s="7">
        <v>45755</v>
      </c>
      <c r="C11" s="8">
        <v>776</v>
      </c>
      <c r="D11" s="9"/>
      <c r="E11" s="10">
        <v>15.6</v>
      </c>
      <c r="F11" s="33">
        <f t="shared" si="0"/>
        <v>12105.6</v>
      </c>
      <c r="G11" s="19"/>
      <c r="H11" s="17" t="s">
        <v>53</v>
      </c>
      <c r="I11" s="40"/>
      <c r="J11" s="18">
        <v>25000</v>
      </c>
      <c r="L11" s="17"/>
      <c r="M11" s="17"/>
      <c r="N11" s="17"/>
    </row>
    <row r="12" spans="2:29" x14ac:dyDescent="0.25">
      <c r="B12" s="7">
        <v>45756</v>
      </c>
      <c r="C12" s="8">
        <v>770.5</v>
      </c>
      <c r="D12" s="9"/>
      <c r="E12" s="10">
        <v>15.6</v>
      </c>
      <c r="F12" s="33">
        <f t="shared" si="0"/>
        <v>12019.8</v>
      </c>
      <c r="G12" s="40" t="s">
        <v>78</v>
      </c>
      <c r="H12" s="16"/>
      <c r="I12" s="17"/>
      <c r="J12" s="18">
        <v>4114.125</v>
      </c>
      <c r="L12" s="17"/>
      <c r="M12" s="17"/>
      <c r="N12" s="17"/>
    </row>
    <row r="13" spans="2:29" x14ac:dyDescent="0.25">
      <c r="B13" s="7">
        <v>45757</v>
      </c>
      <c r="C13" s="8">
        <v>776.5</v>
      </c>
      <c r="D13" s="9"/>
      <c r="E13" s="10">
        <v>15.6</v>
      </c>
      <c r="F13" s="33">
        <f t="shared" si="0"/>
        <v>12113.4</v>
      </c>
      <c r="G13" s="15">
        <v>45806</v>
      </c>
      <c r="H13" s="16" t="s">
        <v>79</v>
      </c>
      <c r="I13" s="17"/>
      <c r="J13" s="18">
        <v>6235.23</v>
      </c>
      <c r="L13" s="17"/>
      <c r="M13" s="17"/>
      <c r="N13" s="17"/>
    </row>
    <row r="14" spans="2:29" x14ac:dyDescent="0.25">
      <c r="B14" s="7">
        <v>45758</v>
      </c>
      <c r="C14" s="8">
        <v>783</v>
      </c>
      <c r="D14" s="9"/>
      <c r="E14" s="10">
        <v>15.6</v>
      </c>
      <c r="F14" s="33">
        <f t="shared" si="0"/>
        <v>12214.8</v>
      </c>
      <c r="G14" s="19"/>
      <c r="H14" s="16"/>
      <c r="I14" s="17"/>
      <c r="J14" s="18"/>
      <c r="L14" s="17"/>
      <c r="M14" s="17"/>
      <c r="N14" s="17"/>
    </row>
    <row r="15" spans="2:29" x14ac:dyDescent="0.25">
      <c r="B15" s="7">
        <v>45759</v>
      </c>
      <c r="C15" s="8">
        <v>775.5</v>
      </c>
      <c r="D15" s="9"/>
      <c r="E15" s="10">
        <v>15.6</v>
      </c>
      <c r="F15" s="33">
        <f t="shared" si="0"/>
        <v>12097.8</v>
      </c>
      <c r="G15" s="19"/>
      <c r="H15" s="16"/>
      <c r="I15" s="17"/>
      <c r="J15" s="18"/>
      <c r="L15" s="17"/>
      <c r="M15" s="17"/>
      <c r="N15" s="17"/>
    </row>
    <row r="16" spans="2:29" x14ac:dyDescent="0.25">
      <c r="B16" s="7">
        <v>45760</v>
      </c>
      <c r="C16" s="8">
        <v>779</v>
      </c>
      <c r="D16" s="9"/>
      <c r="E16" s="10">
        <v>15.6</v>
      </c>
      <c r="F16" s="33">
        <f t="shared" si="0"/>
        <v>12152.4</v>
      </c>
      <c r="G16" s="19"/>
      <c r="H16" s="16"/>
      <c r="I16" s="17"/>
      <c r="J16" s="18"/>
      <c r="L16" s="17"/>
      <c r="M16" s="17"/>
      <c r="N16" s="17"/>
    </row>
    <row r="17" spans="2:18" x14ac:dyDescent="0.25">
      <c r="B17" s="7">
        <v>45761</v>
      </c>
      <c r="C17" s="8">
        <v>809.5</v>
      </c>
      <c r="D17" s="9"/>
      <c r="E17" s="10">
        <v>15.6</v>
      </c>
      <c r="F17" s="33">
        <f t="shared" si="0"/>
        <v>12628.199999999999</v>
      </c>
      <c r="G17" s="19"/>
      <c r="H17" s="16"/>
      <c r="I17" s="17"/>
      <c r="J17" s="18"/>
      <c r="L17" s="17"/>
      <c r="M17" s="17"/>
      <c r="N17" s="17"/>
      <c r="R17" t="s">
        <v>69</v>
      </c>
    </row>
    <row r="18" spans="2:18" x14ac:dyDescent="0.25">
      <c r="B18" s="7">
        <v>45762</v>
      </c>
      <c r="C18" s="8">
        <v>769.5</v>
      </c>
      <c r="D18" s="9"/>
      <c r="E18" s="10">
        <v>15.6</v>
      </c>
      <c r="F18" s="33">
        <f t="shared" si="0"/>
        <v>12004.199999999999</v>
      </c>
      <c r="G18" s="19"/>
      <c r="H18" s="16"/>
      <c r="I18" s="17"/>
      <c r="J18" s="18"/>
      <c r="L18" s="17"/>
      <c r="M18" s="17"/>
      <c r="N18" s="17"/>
      <c r="R18" t="s">
        <v>70</v>
      </c>
    </row>
    <row r="19" spans="2:18" x14ac:dyDescent="0.25">
      <c r="B19" s="7">
        <v>45763</v>
      </c>
      <c r="C19" s="8">
        <v>794.5</v>
      </c>
      <c r="D19" s="9"/>
      <c r="E19" s="10">
        <v>15.6</v>
      </c>
      <c r="F19" s="33">
        <f t="shared" si="0"/>
        <v>12394.199999999999</v>
      </c>
      <c r="G19" s="19"/>
      <c r="H19" s="16"/>
      <c r="I19" s="17"/>
      <c r="J19" s="18"/>
      <c r="L19" s="17"/>
      <c r="M19" s="17"/>
      <c r="N19" s="17"/>
    </row>
    <row r="20" spans="2:18" x14ac:dyDescent="0.25">
      <c r="B20" s="7">
        <v>45764</v>
      </c>
      <c r="C20" s="8">
        <v>784.5</v>
      </c>
      <c r="D20" s="9"/>
      <c r="E20" s="10">
        <v>15.6</v>
      </c>
      <c r="F20" s="33">
        <f t="shared" si="0"/>
        <v>12238.199999999999</v>
      </c>
      <c r="G20" s="19"/>
      <c r="H20" s="16"/>
      <c r="I20" s="17"/>
      <c r="J20" s="18"/>
      <c r="L20" s="17"/>
      <c r="M20" s="17"/>
      <c r="N20" s="17"/>
    </row>
    <row r="21" spans="2:18" x14ac:dyDescent="0.25">
      <c r="B21" s="7">
        <v>45765</v>
      </c>
      <c r="C21" s="8">
        <v>792</v>
      </c>
      <c r="D21" s="9"/>
      <c r="E21" s="10">
        <v>15.6</v>
      </c>
      <c r="F21" s="33">
        <f t="shared" si="0"/>
        <v>12355.199999999999</v>
      </c>
      <c r="G21" s="19"/>
      <c r="H21" s="16"/>
      <c r="I21" s="17"/>
      <c r="J21" s="18"/>
      <c r="L21" s="17"/>
      <c r="M21" s="17"/>
      <c r="N21" s="17"/>
    </row>
    <row r="22" spans="2:18" x14ac:dyDescent="0.25">
      <c r="B22" s="7">
        <v>45766</v>
      </c>
      <c r="C22" s="8">
        <v>797.5</v>
      </c>
      <c r="D22" s="9"/>
      <c r="E22" s="10">
        <v>15.6</v>
      </c>
      <c r="F22" s="33">
        <f t="shared" si="0"/>
        <v>12441</v>
      </c>
      <c r="G22" s="19"/>
      <c r="H22" s="16"/>
      <c r="I22" s="17"/>
      <c r="J22" s="18"/>
      <c r="L22" s="17"/>
      <c r="M22" s="17"/>
      <c r="N22" s="17"/>
    </row>
    <row r="23" spans="2:18" x14ac:dyDescent="0.25">
      <c r="B23" s="7">
        <v>45767</v>
      </c>
      <c r="C23" s="8">
        <v>800</v>
      </c>
      <c r="D23" s="9"/>
      <c r="E23" s="10">
        <v>15.6</v>
      </c>
      <c r="F23" s="33">
        <f t="shared" si="0"/>
        <v>12480</v>
      </c>
      <c r="G23" s="19"/>
      <c r="H23" s="16"/>
      <c r="I23" s="17"/>
      <c r="J23" s="18"/>
    </row>
    <row r="24" spans="2:18" x14ac:dyDescent="0.25">
      <c r="B24" s="7">
        <v>45768</v>
      </c>
      <c r="C24" s="8">
        <v>789</v>
      </c>
      <c r="D24" s="9"/>
      <c r="E24" s="10">
        <v>15.6</v>
      </c>
      <c r="F24" s="33">
        <f t="shared" si="0"/>
        <v>12308.4</v>
      </c>
      <c r="G24" s="19"/>
      <c r="H24" s="16"/>
      <c r="I24" s="17"/>
      <c r="J24" s="18"/>
      <c r="L24" s="168" t="s">
        <v>43</v>
      </c>
      <c r="M24" s="169"/>
      <c r="N24" s="170"/>
    </row>
    <row r="25" spans="2:18" x14ac:dyDescent="0.25">
      <c r="B25" s="7">
        <v>45769</v>
      </c>
      <c r="C25" s="8">
        <v>779.5</v>
      </c>
      <c r="D25" s="9"/>
      <c r="E25" s="10">
        <v>15.6</v>
      </c>
      <c r="F25" s="33">
        <f t="shared" si="0"/>
        <v>12160.199999999999</v>
      </c>
      <c r="G25" s="19"/>
      <c r="H25" s="16"/>
      <c r="I25" s="17"/>
      <c r="J25" s="18"/>
      <c r="L25" s="70">
        <v>45741</v>
      </c>
      <c r="M25" s="13" t="s">
        <v>59</v>
      </c>
      <c r="N25" s="71">
        <v>125000</v>
      </c>
    </row>
    <row r="26" spans="2:18" x14ac:dyDescent="0.25">
      <c r="B26" s="7">
        <v>45770</v>
      </c>
      <c r="C26" s="8">
        <v>773</v>
      </c>
      <c r="D26" s="9"/>
      <c r="E26" s="10">
        <v>15.6</v>
      </c>
      <c r="F26" s="33">
        <f t="shared" si="0"/>
        <v>12058.8</v>
      </c>
      <c r="G26" s="19"/>
      <c r="H26" s="16"/>
      <c r="I26" s="17"/>
      <c r="J26" s="18"/>
      <c r="L26" s="68" t="s">
        <v>62</v>
      </c>
      <c r="M26" s="62"/>
      <c r="N26" s="69">
        <v>-125000</v>
      </c>
    </row>
    <row r="27" spans="2:18" x14ac:dyDescent="0.25">
      <c r="B27" s="7">
        <v>45771</v>
      </c>
      <c r="C27" s="8">
        <v>784</v>
      </c>
      <c r="D27" s="9"/>
      <c r="E27" s="10">
        <v>15.6</v>
      </c>
      <c r="F27" s="33">
        <f t="shared" si="0"/>
        <v>12230.4</v>
      </c>
      <c r="G27" s="19"/>
      <c r="H27" s="16"/>
      <c r="I27" s="17"/>
      <c r="J27" s="18"/>
      <c r="L27" s="70">
        <v>45765</v>
      </c>
      <c r="M27" s="13" t="s">
        <v>41</v>
      </c>
      <c r="N27" s="71">
        <v>225000</v>
      </c>
    </row>
    <row r="28" spans="2:18" x14ac:dyDescent="0.25">
      <c r="B28" s="7">
        <v>45772</v>
      </c>
      <c r="C28" s="8">
        <v>760</v>
      </c>
      <c r="D28" s="9"/>
      <c r="E28" s="10">
        <v>15.6</v>
      </c>
      <c r="F28" s="33">
        <f t="shared" si="0"/>
        <v>11856</v>
      </c>
      <c r="G28" s="19"/>
      <c r="H28" s="16"/>
      <c r="I28" s="17"/>
      <c r="J28" s="18"/>
      <c r="L28" s="68" t="s">
        <v>67</v>
      </c>
      <c r="M28" s="62"/>
      <c r="N28" s="69">
        <v>-225000</v>
      </c>
    </row>
    <row r="29" spans="2:18" x14ac:dyDescent="0.25">
      <c r="B29" s="7">
        <v>45773</v>
      </c>
      <c r="C29" s="8">
        <v>740.5</v>
      </c>
      <c r="D29" s="9"/>
      <c r="E29" s="10">
        <v>15.6</v>
      </c>
      <c r="F29" s="33">
        <f t="shared" si="0"/>
        <v>11551.8</v>
      </c>
      <c r="G29" s="19"/>
      <c r="H29" s="16"/>
      <c r="I29" s="17"/>
      <c r="J29" s="18"/>
      <c r="L29" s="70">
        <v>45775</v>
      </c>
      <c r="M29" s="13" t="s">
        <v>42</v>
      </c>
      <c r="N29" s="71">
        <v>250000</v>
      </c>
    </row>
    <row r="30" spans="2:18" x14ac:dyDescent="0.25">
      <c r="B30" s="7">
        <v>45774</v>
      </c>
      <c r="C30" s="8">
        <v>767.5</v>
      </c>
      <c r="D30" s="9"/>
      <c r="E30" s="10">
        <v>15.6</v>
      </c>
      <c r="F30" s="33">
        <f t="shared" si="0"/>
        <v>11973</v>
      </c>
      <c r="G30" s="19"/>
      <c r="H30" s="16"/>
      <c r="I30" s="17"/>
      <c r="J30" s="18"/>
      <c r="L30" s="68" t="s">
        <v>68</v>
      </c>
      <c r="M30" s="62"/>
      <c r="N30" s="69">
        <v>-250000</v>
      </c>
    </row>
    <row r="31" spans="2:18" x14ac:dyDescent="0.25">
      <c r="B31" s="7">
        <v>45775</v>
      </c>
      <c r="C31" s="8">
        <v>754.5</v>
      </c>
      <c r="D31" s="9"/>
      <c r="E31" s="10">
        <v>15.6</v>
      </c>
      <c r="F31" s="33">
        <f t="shared" si="0"/>
        <v>11770.199999999999</v>
      </c>
      <c r="G31" s="19"/>
      <c r="H31" s="16"/>
      <c r="I31" s="17"/>
      <c r="J31" s="18"/>
      <c r="L31" s="168" t="s">
        <v>55</v>
      </c>
      <c r="M31" s="169"/>
      <c r="N31" s="170"/>
    </row>
    <row r="32" spans="2:18" x14ac:dyDescent="0.25">
      <c r="B32" s="7">
        <v>45776</v>
      </c>
      <c r="C32" s="8">
        <v>743</v>
      </c>
      <c r="D32" s="9"/>
      <c r="E32" s="10">
        <v>15.6</v>
      </c>
      <c r="F32" s="33">
        <f t="shared" si="0"/>
        <v>11590.8</v>
      </c>
      <c r="G32" s="19"/>
      <c r="H32" s="16"/>
      <c r="I32" s="17"/>
      <c r="J32" s="18"/>
      <c r="L32" s="13"/>
      <c r="M32" s="13" t="s">
        <v>35</v>
      </c>
      <c r="N32" s="65">
        <v>75000</v>
      </c>
    </row>
    <row r="33" spans="2:14" x14ac:dyDescent="0.25">
      <c r="B33" s="7">
        <v>45777</v>
      </c>
      <c r="C33" s="8">
        <v>797.5</v>
      </c>
      <c r="D33" s="9"/>
      <c r="E33" s="10">
        <v>15.6</v>
      </c>
      <c r="F33" s="33">
        <f t="shared" si="0"/>
        <v>12441</v>
      </c>
      <c r="G33" s="19"/>
      <c r="H33" s="16"/>
      <c r="I33" s="17"/>
      <c r="J33" s="18"/>
      <c r="L33" s="62" t="s">
        <v>54</v>
      </c>
      <c r="M33" s="62"/>
      <c r="N33" s="64">
        <v>-75000</v>
      </c>
    </row>
    <row r="34" spans="2:14" ht="15.75" thickBot="1" x14ac:dyDescent="0.3">
      <c r="B34" s="34"/>
      <c r="C34" s="35"/>
      <c r="D34" s="36"/>
      <c r="E34" s="10">
        <v>15.6</v>
      </c>
      <c r="F34" s="38">
        <f t="shared" si="0"/>
        <v>0</v>
      </c>
      <c r="G34" s="20"/>
      <c r="H34" s="21"/>
      <c r="I34" s="22"/>
      <c r="J34" s="23"/>
      <c r="L34" s="13"/>
      <c r="M34" s="13" t="s">
        <v>45</v>
      </c>
      <c r="N34" s="65">
        <v>75000</v>
      </c>
    </row>
    <row r="35" spans="2:14" x14ac:dyDescent="0.25">
      <c r="B35" s="41" t="s">
        <v>10</v>
      </c>
      <c r="C35" s="42">
        <f>SUM(C4:C34)</f>
        <v>23356</v>
      </c>
      <c r="D35" s="43">
        <f>SUM(D4:D34)</f>
        <v>0</v>
      </c>
      <c r="E35" s="44"/>
      <c r="F35" s="45" t="s">
        <v>4</v>
      </c>
      <c r="G35" s="24"/>
      <c r="H35" s="162" t="s">
        <v>11</v>
      </c>
      <c r="I35" s="162"/>
      <c r="J35" s="25">
        <f>SUM(J4:J34)</f>
        <v>364353.60281399998</v>
      </c>
      <c r="L35" s="62" t="s">
        <v>56</v>
      </c>
      <c r="M35" s="62"/>
      <c r="N35" s="64">
        <v>-75000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63" t="s">
        <v>13</v>
      </c>
      <c r="I36" s="163"/>
      <c r="J36" s="18">
        <f>F36+F37</f>
        <v>364353.60000000003</v>
      </c>
      <c r="L36" s="13"/>
      <c r="M36" s="13" t="s">
        <v>47</v>
      </c>
      <c r="N36" s="65">
        <v>75000</v>
      </c>
    </row>
    <row r="37" spans="2:14" x14ac:dyDescent="0.25">
      <c r="B37" s="26" t="s">
        <v>14</v>
      </c>
      <c r="C37" s="30">
        <f>C35</f>
        <v>23356</v>
      </c>
      <c r="D37" s="9">
        <f>D35/1.03</f>
        <v>0</v>
      </c>
      <c r="E37" s="10"/>
      <c r="F37" s="33">
        <f>SUM(F4:F36)</f>
        <v>364353.60000000003</v>
      </c>
      <c r="G37" s="19"/>
      <c r="H37" s="17" t="s">
        <v>15</v>
      </c>
      <c r="I37" s="17">
        <v>0.01</v>
      </c>
      <c r="J37" s="18"/>
      <c r="L37" s="62" t="s">
        <v>62</v>
      </c>
      <c r="M37" s="62"/>
      <c r="N37" s="64">
        <v>-75000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L38" s="13"/>
      <c r="M38" s="13" t="s">
        <v>49</v>
      </c>
      <c r="N38" s="65">
        <v>75000</v>
      </c>
    </row>
    <row r="39" spans="2:14" ht="15.75" thickBot="1" x14ac:dyDescent="0.3">
      <c r="B39" s="164" t="s">
        <v>16</v>
      </c>
      <c r="C39" s="165"/>
      <c r="D39" s="27"/>
      <c r="E39" s="37"/>
      <c r="F39" s="38"/>
      <c r="G39" s="28"/>
      <c r="H39" s="166" t="s">
        <v>17</v>
      </c>
      <c r="I39" s="166"/>
      <c r="J39" s="29">
        <f>J36+J37+J38-J35</f>
        <v>-2.8139999485574663E-3</v>
      </c>
      <c r="L39" s="62" t="s">
        <v>67</v>
      </c>
      <c r="M39" s="62"/>
      <c r="N39" s="64">
        <v>-75000</v>
      </c>
    </row>
    <row r="40" spans="2:14" ht="15.75" thickBot="1" x14ac:dyDescent="0.3">
      <c r="B40" s="155"/>
      <c r="C40" s="156"/>
      <c r="D40" s="156"/>
      <c r="E40" s="156"/>
      <c r="F40" s="156"/>
      <c r="G40" s="156"/>
      <c r="H40" s="156"/>
      <c r="I40" s="156"/>
      <c r="J40" s="157"/>
      <c r="L40" s="13"/>
      <c r="M40" s="13" t="s">
        <v>51</v>
      </c>
      <c r="N40" s="65">
        <v>75000</v>
      </c>
    </row>
    <row r="41" spans="2:14" ht="15.75" thickBot="1" x14ac:dyDescent="0.3">
      <c r="B41" s="155"/>
      <c r="C41" s="156"/>
      <c r="D41" s="156"/>
      <c r="E41" s="156"/>
      <c r="F41" s="156"/>
      <c r="G41" s="156"/>
      <c r="H41" s="156"/>
      <c r="I41" s="156"/>
      <c r="J41" s="157"/>
      <c r="L41" s="62" t="s">
        <v>68</v>
      </c>
      <c r="M41" s="62"/>
      <c r="N41" s="64">
        <v>-75000</v>
      </c>
    </row>
    <row r="42" spans="2:14" x14ac:dyDescent="0.25">
      <c r="J42" s="31"/>
      <c r="L42" s="13"/>
      <c r="M42" s="13" t="s">
        <v>53</v>
      </c>
      <c r="N42" s="65">
        <v>25000</v>
      </c>
    </row>
    <row r="43" spans="2:14" x14ac:dyDescent="0.25">
      <c r="J43" s="31">
        <f>J36-J4-J5-J6</f>
        <v>360349.35393600003</v>
      </c>
      <c r="L43" s="62" t="s">
        <v>68</v>
      </c>
      <c r="M43" s="62"/>
      <c r="N43" s="64">
        <v>-25000</v>
      </c>
    </row>
    <row r="45" spans="2:14" x14ac:dyDescent="0.25">
      <c r="J45" s="31">
        <v>360349.35</v>
      </c>
    </row>
  </sheetData>
  <mergeCells count="10">
    <mergeCell ref="L2:N2"/>
    <mergeCell ref="B41:J41"/>
    <mergeCell ref="B40:J40"/>
    <mergeCell ref="B2:J2"/>
    <mergeCell ref="H35:I35"/>
    <mergeCell ref="H36:I36"/>
    <mergeCell ref="B39:C39"/>
    <mergeCell ref="H39:I39"/>
    <mergeCell ref="L24:N24"/>
    <mergeCell ref="L31:N3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G11" sqref="G11:J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74">
        <f>SUBTOTAL(109,N4:N22)</f>
        <v>800000</v>
      </c>
    </row>
    <row r="2" spans="2:29" ht="25.5" customHeight="1" thickBot="1" x14ac:dyDescent="0.3">
      <c r="B2" s="167" t="s">
        <v>33</v>
      </c>
      <c r="C2" s="160"/>
      <c r="D2" s="160"/>
      <c r="E2" s="160"/>
      <c r="F2" s="160"/>
      <c r="G2" s="160"/>
      <c r="H2" s="160"/>
      <c r="I2" s="160"/>
      <c r="J2" s="161"/>
      <c r="L2" s="154" t="s">
        <v>43</v>
      </c>
      <c r="M2" s="154"/>
      <c r="N2" s="15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73" t="s">
        <v>0</v>
      </c>
      <c r="M3" s="73" t="s">
        <v>5</v>
      </c>
      <c r="N3" s="73" t="s">
        <v>4</v>
      </c>
    </row>
    <row r="4" spans="2:29" x14ac:dyDescent="0.25">
      <c r="B4" s="7">
        <v>45778</v>
      </c>
      <c r="C4" s="8">
        <v>754.5</v>
      </c>
      <c r="D4" s="9"/>
      <c r="E4" s="10">
        <v>15.6</v>
      </c>
      <c r="F4" s="33">
        <f>E4*C4</f>
        <v>11770.199999999999</v>
      </c>
      <c r="G4" s="11"/>
      <c r="H4" s="12" t="s">
        <v>6</v>
      </c>
      <c r="I4" s="13">
        <v>0.01</v>
      </c>
      <c r="J4" s="14">
        <f>(F36+F37)*I4</f>
        <v>3677.076</v>
      </c>
      <c r="L4" s="70">
        <v>45831</v>
      </c>
      <c r="M4" s="13" t="s">
        <v>71</v>
      </c>
      <c r="N4" s="71">
        <v>400000</v>
      </c>
    </row>
    <row r="5" spans="2:29" x14ac:dyDescent="0.25">
      <c r="B5" s="7">
        <v>45779</v>
      </c>
      <c r="C5" s="8">
        <v>758</v>
      </c>
      <c r="D5" s="9"/>
      <c r="E5" s="10">
        <v>15.6</v>
      </c>
      <c r="F5" s="33">
        <f t="shared" ref="F5:F34" si="0">E5*C5</f>
        <v>11824.8</v>
      </c>
      <c r="G5" s="11"/>
      <c r="H5" s="12" t="s">
        <v>7</v>
      </c>
      <c r="I5" s="13">
        <v>1E-3</v>
      </c>
      <c r="J5" s="14">
        <f>(F36+F37-J4-J6)*I5</f>
        <v>356.67637399999995</v>
      </c>
      <c r="L5" s="68" t="s">
        <v>75</v>
      </c>
      <c r="M5" s="62"/>
      <c r="N5" s="69">
        <v>-400000</v>
      </c>
    </row>
    <row r="6" spans="2:29" x14ac:dyDescent="0.25">
      <c r="B6" s="7">
        <v>45780</v>
      </c>
      <c r="C6" s="8">
        <v>794.5</v>
      </c>
      <c r="D6" s="9"/>
      <c r="E6" s="10">
        <v>15.6</v>
      </c>
      <c r="F6" s="33">
        <f t="shared" si="0"/>
        <v>12394.199999999999</v>
      </c>
      <c r="G6" s="11"/>
      <c r="H6" s="12" t="s">
        <v>8</v>
      </c>
      <c r="I6" s="13"/>
      <c r="J6" s="14">
        <v>7354.15</v>
      </c>
      <c r="L6" s="60">
        <v>45868</v>
      </c>
      <c r="M6" s="17" t="s">
        <v>72</v>
      </c>
      <c r="N6" s="61">
        <v>400000</v>
      </c>
    </row>
    <row r="7" spans="2:29" x14ac:dyDescent="0.25">
      <c r="B7" s="7">
        <v>45781</v>
      </c>
      <c r="C7" s="8">
        <v>755</v>
      </c>
      <c r="D7" s="9"/>
      <c r="E7" s="10">
        <v>15.6</v>
      </c>
      <c r="F7" s="33">
        <f t="shared" si="0"/>
        <v>11778</v>
      </c>
      <c r="G7" s="11"/>
      <c r="H7" s="12" t="s">
        <v>9</v>
      </c>
      <c r="I7" s="13"/>
      <c r="J7" s="14">
        <f>'NİSAN 2025'!J39*-1</f>
        <v>2.8139999485574663E-3</v>
      </c>
      <c r="L7" s="60" t="s">
        <v>76</v>
      </c>
      <c r="M7" s="17"/>
      <c r="N7" s="61"/>
    </row>
    <row r="8" spans="2:29" x14ac:dyDescent="0.25">
      <c r="B8" s="7">
        <v>45782</v>
      </c>
      <c r="C8" s="8">
        <v>760</v>
      </c>
      <c r="D8" s="9"/>
      <c r="E8" s="10">
        <v>15.6</v>
      </c>
      <c r="F8" s="33">
        <f t="shared" si="0"/>
        <v>11856</v>
      </c>
      <c r="G8" s="15"/>
      <c r="H8" s="16"/>
      <c r="I8" s="17"/>
      <c r="J8" s="18"/>
      <c r="L8" s="60">
        <v>45899</v>
      </c>
      <c r="M8" s="17" t="s">
        <v>73</v>
      </c>
      <c r="N8" s="61">
        <v>400000</v>
      </c>
    </row>
    <row r="9" spans="2:29" x14ac:dyDescent="0.25">
      <c r="B9" s="7">
        <v>45783</v>
      </c>
      <c r="C9" s="8">
        <v>751.5</v>
      </c>
      <c r="D9" s="9"/>
      <c r="E9" s="10">
        <v>15.6</v>
      </c>
      <c r="F9" s="33">
        <f t="shared" si="0"/>
        <v>11723.4</v>
      </c>
      <c r="G9" s="15">
        <v>45831</v>
      </c>
      <c r="H9" s="17" t="s">
        <v>74</v>
      </c>
      <c r="I9" s="17"/>
      <c r="J9" s="18">
        <v>400000</v>
      </c>
      <c r="L9" s="60" t="s">
        <v>77</v>
      </c>
      <c r="M9" s="17"/>
      <c r="N9" s="61"/>
    </row>
    <row r="10" spans="2:29" x14ac:dyDescent="0.25">
      <c r="B10" s="7">
        <v>45784</v>
      </c>
      <c r="C10" s="8">
        <v>754</v>
      </c>
      <c r="D10" s="9"/>
      <c r="E10" s="10">
        <v>15.6</v>
      </c>
      <c r="F10" s="33">
        <f t="shared" si="0"/>
        <v>11762.4</v>
      </c>
      <c r="G10" s="15">
        <v>45813</v>
      </c>
      <c r="H10" s="16" t="s">
        <v>79</v>
      </c>
      <c r="I10" s="17"/>
      <c r="J10" s="18">
        <v>20000</v>
      </c>
      <c r="L10" s="17"/>
      <c r="M10" s="17"/>
      <c r="N10" s="17"/>
    </row>
    <row r="11" spans="2:29" x14ac:dyDescent="0.25">
      <c r="B11" s="7">
        <v>45785</v>
      </c>
      <c r="C11" s="8">
        <v>759.5</v>
      </c>
      <c r="D11" s="9"/>
      <c r="E11" s="10">
        <v>15.6</v>
      </c>
      <c r="F11" s="33">
        <f t="shared" si="0"/>
        <v>11848.199999999999</v>
      </c>
      <c r="G11" s="15">
        <v>45835</v>
      </c>
      <c r="H11" s="16" t="s">
        <v>82</v>
      </c>
      <c r="I11" s="17"/>
      <c r="J11" s="18">
        <v>-8987</v>
      </c>
      <c r="L11" s="17"/>
      <c r="M11" s="17"/>
      <c r="N11" s="17"/>
    </row>
    <row r="12" spans="2:29" x14ac:dyDescent="0.25">
      <c r="B12" s="7">
        <v>45786</v>
      </c>
      <c r="C12" s="8">
        <v>753</v>
      </c>
      <c r="D12" s="9"/>
      <c r="E12" s="10">
        <v>15.6</v>
      </c>
      <c r="F12" s="33">
        <f t="shared" si="0"/>
        <v>11746.8</v>
      </c>
      <c r="G12" s="19"/>
      <c r="H12" s="16"/>
      <c r="I12" s="17"/>
      <c r="J12" s="18"/>
      <c r="L12" s="17"/>
      <c r="M12" s="17"/>
      <c r="N12" s="17"/>
    </row>
    <row r="13" spans="2:29" x14ac:dyDescent="0.25">
      <c r="B13" s="7">
        <v>45787</v>
      </c>
      <c r="C13" s="8">
        <v>747</v>
      </c>
      <c r="D13" s="9"/>
      <c r="E13" s="10">
        <v>15.6</v>
      </c>
      <c r="F13" s="33">
        <f t="shared" si="0"/>
        <v>11653.199999999999</v>
      </c>
      <c r="G13" s="19"/>
      <c r="H13" s="16"/>
      <c r="I13" s="17"/>
      <c r="J13" s="18"/>
      <c r="L13" s="17"/>
      <c r="M13" s="17"/>
      <c r="N13" s="17"/>
    </row>
    <row r="14" spans="2:29" x14ac:dyDescent="0.25">
      <c r="B14" s="7">
        <v>45788</v>
      </c>
      <c r="C14" s="8">
        <v>765.5</v>
      </c>
      <c r="D14" s="9"/>
      <c r="E14" s="10">
        <v>15.6</v>
      </c>
      <c r="F14" s="33">
        <f t="shared" si="0"/>
        <v>11941.8</v>
      </c>
      <c r="G14" s="19"/>
      <c r="H14" s="16"/>
      <c r="I14" s="17"/>
      <c r="J14" s="18"/>
      <c r="L14" s="17"/>
      <c r="M14" s="17"/>
      <c r="N14" s="17"/>
    </row>
    <row r="15" spans="2:29" x14ac:dyDescent="0.25">
      <c r="B15" s="7">
        <v>45789</v>
      </c>
      <c r="C15" s="8">
        <v>773.5</v>
      </c>
      <c r="D15" s="9"/>
      <c r="E15" s="10">
        <v>15.6</v>
      </c>
      <c r="F15" s="33">
        <f t="shared" si="0"/>
        <v>12066.6</v>
      </c>
      <c r="G15" s="19"/>
      <c r="H15" s="16"/>
      <c r="I15" s="17"/>
      <c r="J15" s="18"/>
      <c r="L15" s="17"/>
      <c r="M15" s="17"/>
      <c r="N15" s="17"/>
    </row>
    <row r="16" spans="2:29" x14ac:dyDescent="0.25">
      <c r="B16" s="7">
        <v>45790</v>
      </c>
      <c r="C16" s="8">
        <v>761</v>
      </c>
      <c r="D16" s="9"/>
      <c r="E16" s="10">
        <v>15.6</v>
      </c>
      <c r="F16" s="33">
        <f t="shared" si="0"/>
        <v>11871.6</v>
      </c>
      <c r="G16" s="19"/>
      <c r="H16" s="16"/>
      <c r="I16" s="17"/>
      <c r="J16" s="18"/>
      <c r="L16" s="17"/>
      <c r="M16" s="17"/>
      <c r="N16" s="17"/>
    </row>
    <row r="17" spans="2:14" x14ac:dyDescent="0.25">
      <c r="B17" s="7">
        <v>45791</v>
      </c>
      <c r="C17" s="8">
        <v>765</v>
      </c>
      <c r="D17" s="9"/>
      <c r="E17" s="10">
        <v>15.6</v>
      </c>
      <c r="F17" s="33">
        <f t="shared" si="0"/>
        <v>11934</v>
      </c>
      <c r="G17" s="19"/>
      <c r="H17" s="16"/>
      <c r="I17" s="17"/>
      <c r="J17" s="18"/>
      <c r="L17" s="17"/>
      <c r="M17" s="17"/>
      <c r="N17" s="17"/>
    </row>
    <row r="18" spans="2:14" x14ac:dyDescent="0.25">
      <c r="B18" s="7">
        <v>45792</v>
      </c>
      <c r="C18" s="8">
        <v>771.5</v>
      </c>
      <c r="D18" s="9"/>
      <c r="E18" s="10">
        <v>15.6</v>
      </c>
      <c r="F18" s="33">
        <f t="shared" si="0"/>
        <v>12035.4</v>
      </c>
      <c r="G18" s="19"/>
      <c r="H18" s="16"/>
      <c r="I18" s="17"/>
      <c r="J18" s="18"/>
      <c r="L18" s="17"/>
      <c r="M18" s="17"/>
      <c r="N18" s="17"/>
    </row>
    <row r="19" spans="2:14" x14ac:dyDescent="0.25">
      <c r="B19" s="7">
        <v>45793</v>
      </c>
      <c r="C19" s="8">
        <v>779.5</v>
      </c>
      <c r="D19" s="9"/>
      <c r="E19" s="10">
        <v>15.6</v>
      </c>
      <c r="F19" s="33">
        <f t="shared" si="0"/>
        <v>12160.199999999999</v>
      </c>
      <c r="G19" s="19"/>
      <c r="H19" s="16"/>
      <c r="I19" s="17"/>
      <c r="J19" s="18"/>
      <c r="L19" s="17"/>
      <c r="M19" s="17"/>
      <c r="N19" s="17"/>
    </row>
    <row r="20" spans="2:14" x14ac:dyDescent="0.25">
      <c r="B20" s="7">
        <v>45794</v>
      </c>
      <c r="C20" s="8">
        <v>791.5</v>
      </c>
      <c r="D20" s="9"/>
      <c r="E20" s="10">
        <v>15.6</v>
      </c>
      <c r="F20" s="33">
        <f t="shared" si="0"/>
        <v>12347.4</v>
      </c>
      <c r="G20" s="19"/>
      <c r="H20" s="16"/>
      <c r="I20" s="17"/>
      <c r="J20" s="18"/>
      <c r="L20" s="17"/>
      <c r="M20" s="17"/>
      <c r="N20" s="17"/>
    </row>
    <row r="21" spans="2:14" x14ac:dyDescent="0.25">
      <c r="B21" s="7">
        <v>45795</v>
      </c>
      <c r="C21" s="8">
        <v>772.5</v>
      </c>
      <c r="D21" s="9"/>
      <c r="E21" s="10">
        <v>15.6</v>
      </c>
      <c r="F21" s="33">
        <f t="shared" si="0"/>
        <v>12051</v>
      </c>
      <c r="G21" s="19"/>
      <c r="H21" s="16"/>
      <c r="I21" s="17"/>
      <c r="J21" s="18"/>
      <c r="L21" s="17"/>
      <c r="M21" s="17"/>
      <c r="N21" s="17"/>
    </row>
    <row r="22" spans="2:14" x14ac:dyDescent="0.25">
      <c r="B22" s="7">
        <v>45796</v>
      </c>
      <c r="C22" s="8">
        <v>757.5</v>
      </c>
      <c r="D22" s="9"/>
      <c r="E22" s="10">
        <v>15.6</v>
      </c>
      <c r="F22" s="33">
        <f t="shared" si="0"/>
        <v>11817</v>
      </c>
      <c r="G22" s="19"/>
      <c r="H22" s="16"/>
      <c r="I22" s="17"/>
      <c r="J22" s="18"/>
      <c r="L22" s="17"/>
      <c r="M22" s="17"/>
      <c r="N22" s="17"/>
    </row>
    <row r="23" spans="2:14" x14ac:dyDescent="0.25">
      <c r="B23" s="7">
        <v>45797</v>
      </c>
      <c r="C23" s="8">
        <v>737</v>
      </c>
      <c r="D23" s="9"/>
      <c r="E23" s="10">
        <v>15.6</v>
      </c>
      <c r="F23" s="33">
        <f t="shared" si="0"/>
        <v>11497.199999999999</v>
      </c>
      <c r="G23" s="19"/>
      <c r="H23" s="16"/>
      <c r="I23" s="17"/>
      <c r="J23" s="18"/>
    </row>
    <row r="24" spans="2:14" x14ac:dyDescent="0.25">
      <c r="B24" s="7">
        <v>45798</v>
      </c>
      <c r="C24" s="8">
        <v>744</v>
      </c>
      <c r="D24" s="9"/>
      <c r="E24" s="10">
        <v>15.6</v>
      </c>
      <c r="F24" s="33">
        <f t="shared" si="0"/>
        <v>11606.4</v>
      </c>
      <c r="G24" s="19"/>
      <c r="H24" s="16"/>
      <c r="I24" s="17"/>
      <c r="J24" s="18"/>
    </row>
    <row r="25" spans="2:14" x14ac:dyDescent="0.25">
      <c r="B25" s="7">
        <v>45799</v>
      </c>
      <c r="C25" s="8">
        <v>745</v>
      </c>
      <c r="D25" s="9"/>
      <c r="E25" s="10">
        <v>15.6</v>
      </c>
      <c r="F25" s="33">
        <f t="shared" si="0"/>
        <v>11622</v>
      </c>
      <c r="G25" s="19"/>
      <c r="H25" s="16"/>
      <c r="I25" s="17"/>
      <c r="J25" s="18"/>
      <c r="L25" s="75">
        <v>45835</v>
      </c>
      <c r="M25" t="s">
        <v>81</v>
      </c>
    </row>
    <row r="26" spans="2:14" x14ac:dyDescent="0.25">
      <c r="B26" s="7">
        <v>45800</v>
      </c>
      <c r="C26" s="8">
        <v>732.5</v>
      </c>
      <c r="D26" s="9"/>
      <c r="E26" s="10">
        <v>15.6</v>
      </c>
      <c r="F26" s="33">
        <f t="shared" si="0"/>
        <v>11427</v>
      </c>
      <c r="G26" s="19"/>
      <c r="H26" s="16"/>
      <c r="I26" s="17"/>
      <c r="J26" s="18"/>
      <c r="L26" t="s">
        <v>80</v>
      </c>
    </row>
    <row r="27" spans="2:14" x14ac:dyDescent="0.25">
      <c r="B27" s="7">
        <v>45801</v>
      </c>
      <c r="C27" s="8">
        <v>748.5</v>
      </c>
      <c r="D27" s="9"/>
      <c r="E27" s="10">
        <v>15.6</v>
      </c>
      <c r="F27" s="33">
        <f t="shared" si="0"/>
        <v>11676.6</v>
      </c>
      <c r="G27" s="19"/>
      <c r="H27" s="16"/>
      <c r="I27" s="17"/>
      <c r="J27" s="18"/>
    </row>
    <row r="28" spans="2:14" x14ac:dyDescent="0.25">
      <c r="B28" s="7">
        <v>45802</v>
      </c>
      <c r="C28" s="8">
        <v>761.5</v>
      </c>
      <c r="D28" s="9"/>
      <c r="E28" s="10">
        <v>15.6</v>
      </c>
      <c r="F28" s="33">
        <f t="shared" si="0"/>
        <v>11879.4</v>
      </c>
      <c r="G28" s="19"/>
      <c r="H28" s="16"/>
      <c r="I28" s="17"/>
      <c r="J28" s="18"/>
    </row>
    <row r="29" spans="2:14" x14ac:dyDescent="0.25">
      <c r="B29" s="7">
        <v>45803</v>
      </c>
      <c r="C29" s="8">
        <v>767</v>
      </c>
      <c r="D29" s="9"/>
      <c r="E29" s="10">
        <v>15.6</v>
      </c>
      <c r="F29" s="33">
        <f t="shared" si="0"/>
        <v>11965.199999999999</v>
      </c>
      <c r="G29" s="19"/>
      <c r="H29" s="16"/>
      <c r="I29" s="17"/>
      <c r="J29" s="18"/>
      <c r="M29" s="31"/>
    </row>
    <row r="30" spans="2:14" x14ac:dyDescent="0.25">
      <c r="B30" s="7">
        <v>45804</v>
      </c>
      <c r="C30" s="8">
        <v>770</v>
      </c>
      <c r="D30" s="9"/>
      <c r="E30" s="10">
        <v>15.6</v>
      </c>
      <c r="F30" s="33">
        <f t="shared" si="0"/>
        <v>12012</v>
      </c>
      <c r="G30" s="19"/>
      <c r="H30" s="16"/>
      <c r="I30" s="17"/>
      <c r="J30" s="18"/>
    </row>
    <row r="31" spans="2:14" x14ac:dyDescent="0.25">
      <c r="B31" s="7">
        <v>45805</v>
      </c>
      <c r="C31" s="8">
        <v>753.5</v>
      </c>
      <c r="D31" s="9"/>
      <c r="E31" s="10">
        <v>15.6</v>
      </c>
      <c r="F31" s="33">
        <f t="shared" si="0"/>
        <v>11754.6</v>
      </c>
      <c r="G31" s="19"/>
      <c r="H31" s="16"/>
      <c r="I31" s="17"/>
      <c r="J31" s="18"/>
    </row>
    <row r="32" spans="2:14" x14ac:dyDescent="0.25">
      <c r="B32" s="7">
        <v>45806</v>
      </c>
      <c r="C32" s="8">
        <v>758.5</v>
      </c>
      <c r="D32" s="9"/>
      <c r="E32" s="10">
        <v>15.6</v>
      </c>
      <c r="F32" s="33">
        <f t="shared" si="0"/>
        <v>11832.6</v>
      </c>
      <c r="G32" s="19"/>
      <c r="H32" s="16"/>
      <c r="I32" s="17"/>
      <c r="J32" s="18"/>
    </row>
    <row r="33" spans="2:12" x14ac:dyDescent="0.25">
      <c r="B33" s="7">
        <v>45807</v>
      </c>
      <c r="C33" s="8">
        <v>762.5</v>
      </c>
      <c r="D33" s="9"/>
      <c r="E33" s="10">
        <v>15.6</v>
      </c>
      <c r="F33" s="33">
        <f t="shared" si="0"/>
        <v>11895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766.5</v>
      </c>
      <c r="D34" s="36"/>
      <c r="E34" s="10">
        <v>15.6</v>
      </c>
      <c r="F34" s="38">
        <f t="shared" si="0"/>
        <v>11957.4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23571</v>
      </c>
      <c r="D35" s="43">
        <f>SUM(D4:D34)</f>
        <v>0</v>
      </c>
      <c r="E35" s="44"/>
      <c r="F35" s="45" t="s">
        <v>4</v>
      </c>
      <c r="G35" s="24"/>
      <c r="H35" s="162" t="s">
        <v>11</v>
      </c>
      <c r="I35" s="162"/>
      <c r="J35" s="25">
        <f>SUM(J4:J34)</f>
        <v>422400.90518799995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63" t="s">
        <v>13</v>
      </c>
      <c r="I36" s="163"/>
      <c r="J36" s="18">
        <f>F36+F37</f>
        <v>367707.6</v>
      </c>
      <c r="L36" s="31">
        <f>J36-J4-J5-J6</f>
        <v>356319.69762599998</v>
      </c>
    </row>
    <row r="37" spans="2:12" x14ac:dyDescent="0.25">
      <c r="B37" s="26" t="s">
        <v>14</v>
      </c>
      <c r="C37" s="30">
        <f>C35</f>
        <v>23571</v>
      </c>
      <c r="D37" s="9">
        <f>D35/1.03</f>
        <v>0</v>
      </c>
      <c r="E37" s="10"/>
      <c r="F37" s="33">
        <f>SUM(F4:F36)</f>
        <v>367707.6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64" t="s">
        <v>16</v>
      </c>
      <c r="C39" s="165"/>
      <c r="D39" s="27"/>
      <c r="E39" s="37"/>
      <c r="F39" s="38"/>
      <c r="G39" s="28"/>
      <c r="H39" s="166" t="s">
        <v>17</v>
      </c>
      <c r="I39" s="166"/>
      <c r="J39" s="29">
        <f>J36+J37+J38-J35</f>
        <v>-54693.305187999969</v>
      </c>
    </row>
    <row r="40" spans="2:12" ht="15.75" thickBot="1" x14ac:dyDescent="0.3">
      <c r="B40" s="155"/>
      <c r="C40" s="156"/>
      <c r="D40" s="156"/>
      <c r="E40" s="156"/>
      <c r="F40" s="156"/>
      <c r="G40" s="156"/>
      <c r="H40" s="156"/>
      <c r="I40" s="156"/>
      <c r="J40" s="157"/>
    </row>
    <row r="41" spans="2:12" ht="15.75" thickBot="1" x14ac:dyDescent="0.3">
      <c r="B41" s="155"/>
      <c r="C41" s="156"/>
      <c r="D41" s="156"/>
      <c r="E41" s="156"/>
      <c r="F41" s="156"/>
      <c r="G41" s="156"/>
      <c r="H41" s="156"/>
      <c r="I41" s="156"/>
      <c r="J41" s="157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N34" sqref="N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74">
        <f>SUBTOTAL(109,N4:N22)</f>
        <v>400000</v>
      </c>
    </row>
    <row r="2" spans="2:29" ht="25.5" customHeight="1" thickBot="1" x14ac:dyDescent="0.3">
      <c r="B2" s="167" t="s">
        <v>33</v>
      </c>
      <c r="C2" s="160"/>
      <c r="D2" s="160"/>
      <c r="E2" s="160"/>
      <c r="F2" s="160"/>
      <c r="G2" s="160"/>
      <c r="H2" s="160"/>
      <c r="I2" s="160"/>
      <c r="J2" s="161"/>
      <c r="L2" s="154" t="s">
        <v>43</v>
      </c>
      <c r="M2" s="154"/>
      <c r="N2" s="15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73" t="s">
        <v>0</v>
      </c>
      <c r="M3" s="73" t="s">
        <v>5</v>
      </c>
      <c r="N3" s="73" t="s">
        <v>4</v>
      </c>
    </row>
    <row r="4" spans="2:29" x14ac:dyDescent="0.25">
      <c r="B4" s="7">
        <v>45809</v>
      </c>
      <c r="C4" s="8">
        <v>771</v>
      </c>
      <c r="D4" s="9"/>
      <c r="E4" s="10">
        <v>15.6</v>
      </c>
      <c r="F4" s="33">
        <f>E4*C4</f>
        <v>12027.6</v>
      </c>
      <c r="G4" s="11"/>
      <c r="H4" s="12" t="s">
        <v>6</v>
      </c>
      <c r="I4" s="13">
        <v>0.01</v>
      </c>
      <c r="J4" s="14">
        <f>(F36+F37)*I4</f>
        <v>3539.8740000000007</v>
      </c>
      <c r="L4" s="70">
        <v>45831</v>
      </c>
      <c r="M4" s="13" t="s">
        <v>71</v>
      </c>
      <c r="N4" s="71">
        <v>400000</v>
      </c>
    </row>
    <row r="5" spans="2:29" x14ac:dyDescent="0.25">
      <c r="B5" s="7">
        <v>45810</v>
      </c>
      <c r="C5" s="8">
        <v>762</v>
      </c>
      <c r="D5" s="9"/>
      <c r="E5" s="10">
        <v>15.6</v>
      </c>
      <c r="F5" s="33">
        <f t="shared" ref="F5:F34" si="0">E5*C5</f>
        <v>11887.199999999999</v>
      </c>
      <c r="G5" s="11"/>
      <c r="H5" s="12" t="s">
        <v>7</v>
      </c>
      <c r="I5" s="13">
        <v>1E-3</v>
      </c>
      <c r="J5" s="14">
        <f>(F36+F37-J4-J6)*I5</f>
        <v>343.36777600000011</v>
      </c>
      <c r="L5" s="68" t="s">
        <v>75</v>
      </c>
      <c r="M5" s="62"/>
      <c r="N5" s="69">
        <v>-400000</v>
      </c>
    </row>
    <row r="6" spans="2:29" x14ac:dyDescent="0.25">
      <c r="B6" s="7">
        <v>45811</v>
      </c>
      <c r="C6" s="8">
        <v>768.5</v>
      </c>
      <c r="D6" s="9"/>
      <c r="E6" s="10">
        <v>15.6</v>
      </c>
      <c r="F6" s="33">
        <f t="shared" si="0"/>
        <v>11988.6</v>
      </c>
      <c r="G6" s="11"/>
      <c r="H6" s="12" t="s">
        <v>8</v>
      </c>
      <c r="I6" s="13"/>
      <c r="J6" s="14">
        <v>7079.75</v>
      </c>
      <c r="L6" s="70">
        <v>45868</v>
      </c>
      <c r="M6" s="13" t="s">
        <v>72</v>
      </c>
      <c r="N6" s="71">
        <v>400000</v>
      </c>
    </row>
    <row r="7" spans="2:29" x14ac:dyDescent="0.25">
      <c r="B7" s="7">
        <v>45812</v>
      </c>
      <c r="C7" s="8">
        <v>775.5</v>
      </c>
      <c r="D7" s="9"/>
      <c r="E7" s="10">
        <v>15.6</v>
      </c>
      <c r="F7" s="33">
        <f t="shared" si="0"/>
        <v>12097.8</v>
      </c>
      <c r="G7" s="11"/>
      <c r="H7" s="12" t="s">
        <v>9</v>
      </c>
      <c r="I7" s="13"/>
      <c r="J7" s="14">
        <f>'MAYIS 2025'!J39*-1</f>
        <v>54693.305187999969</v>
      </c>
      <c r="L7" s="68" t="s">
        <v>76</v>
      </c>
      <c r="M7" s="62"/>
      <c r="N7" s="69">
        <v>-400000</v>
      </c>
    </row>
    <row r="8" spans="2:29" x14ac:dyDescent="0.25">
      <c r="B8" s="7">
        <v>45813</v>
      </c>
      <c r="C8" s="8">
        <v>765</v>
      </c>
      <c r="D8" s="9"/>
      <c r="E8" s="10">
        <v>15.6</v>
      </c>
      <c r="F8" s="33">
        <f t="shared" si="0"/>
        <v>11934</v>
      </c>
      <c r="G8" s="15"/>
      <c r="H8" s="16"/>
      <c r="I8" s="17"/>
      <c r="J8" s="18"/>
      <c r="L8" s="60">
        <v>45899</v>
      </c>
      <c r="M8" s="17" t="s">
        <v>73</v>
      </c>
      <c r="N8" s="61">
        <v>400000</v>
      </c>
    </row>
    <row r="9" spans="2:29" x14ac:dyDescent="0.25">
      <c r="B9" s="7">
        <v>45814</v>
      </c>
      <c r="C9" s="8">
        <v>757.5</v>
      </c>
      <c r="D9" s="9"/>
      <c r="E9" s="10">
        <v>15.6</v>
      </c>
      <c r="F9" s="33">
        <f t="shared" si="0"/>
        <v>11817</v>
      </c>
      <c r="G9" s="15"/>
      <c r="H9" s="16"/>
      <c r="I9" s="17"/>
      <c r="J9" s="18"/>
      <c r="L9" s="60" t="s">
        <v>77</v>
      </c>
      <c r="M9" s="17"/>
      <c r="N9" s="61"/>
    </row>
    <row r="10" spans="2:29" x14ac:dyDescent="0.25">
      <c r="B10" s="7">
        <v>45815</v>
      </c>
      <c r="C10" s="8">
        <v>792.5</v>
      </c>
      <c r="D10" s="9"/>
      <c r="E10" s="10">
        <v>15.6</v>
      </c>
      <c r="F10" s="33">
        <f t="shared" si="0"/>
        <v>12363</v>
      </c>
      <c r="G10" s="60">
        <v>45868</v>
      </c>
      <c r="H10" s="17" t="s">
        <v>72</v>
      </c>
      <c r="I10" s="61"/>
      <c r="J10" s="18">
        <v>400000</v>
      </c>
      <c r="L10" s="17"/>
      <c r="M10" s="17"/>
      <c r="N10" s="17"/>
    </row>
    <row r="11" spans="2:29" x14ac:dyDescent="0.25">
      <c r="B11" s="7">
        <v>45816</v>
      </c>
      <c r="C11" s="8">
        <v>786</v>
      </c>
      <c r="D11" s="9"/>
      <c r="E11" s="10">
        <v>15.6</v>
      </c>
      <c r="F11" s="33">
        <f t="shared" si="0"/>
        <v>12261.6</v>
      </c>
      <c r="G11" s="19"/>
      <c r="H11" s="16"/>
      <c r="I11" s="17"/>
      <c r="J11" s="18"/>
      <c r="L11" s="17"/>
      <c r="M11" s="17"/>
      <c r="N11" s="17"/>
    </row>
    <row r="12" spans="2:29" x14ac:dyDescent="0.25">
      <c r="B12" s="7">
        <v>45817</v>
      </c>
      <c r="C12" s="8">
        <v>793.5</v>
      </c>
      <c r="D12" s="9"/>
      <c r="E12" s="10">
        <v>15.6</v>
      </c>
      <c r="F12" s="33">
        <f t="shared" si="0"/>
        <v>12378.6</v>
      </c>
      <c r="G12" s="19"/>
      <c r="H12" s="16"/>
      <c r="I12" s="17"/>
      <c r="J12" s="18"/>
      <c r="L12" s="17"/>
      <c r="M12" s="17"/>
      <c r="N12" s="17"/>
    </row>
    <row r="13" spans="2:29" x14ac:dyDescent="0.25">
      <c r="B13" s="7">
        <v>45818</v>
      </c>
      <c r="C13" s="8">
        <v>794.5</v>
      </c>
      <c r="D13" s="9"/>
      <c r="E13" s="10">
        <v>15.6</v>
      </c>
      <c r="F13" s="33">
        <f t="shared" si="0"/>
        <v>12394.199999999999</v>
      </c>
      <c r="G13" s="19"/>
      <c r="H13" s="16"/>
      <c r="I13" s="17"/>
      <c r="J13" s="18"/>
    </row>
    <row r="14" spans="2:29" x14ac:dyDescent="0.25">
      <c r="B14" s="7">
        <v>45819</v>
      </c>
      <c r="C14" s="8">
        <v>792.5</v>
      </c>
      <c r="D14" s="9"/>
      <c r="E14" s="10">
        <v>15.6</v>
      </c>
      <c r="F14" s="33">
        <f t="shared" si="0"/>
        <v>12363</v>
      </c>
      <c r="G14" s="19"/>
      <c r="H14" s="16"/>
      <c r="I14" s="17"/>
      <c r="J14" s="18"/>
    </row>
    <row r="15" spans="2:29" x14ac:dyDescent="0.25">
      <c r="B15" s="7">
        <v>45820</v>
      </c>
      <c r="C15" s="8">
        <v>794.5</v>
      </c>
      <c r="D15" s="9"/>
      <c r="E15" s="10">
        <v>15.6</v>
      </c>
      <c r="F15" s="33">
        <f t="shared" si="0"/>
        <v>12394.199999999999</v>
      </c>
      <c r="G15" s="19"/>
      <c r="H15" s="16"/>
      <c r="I15" s="17"/>
      <c r="J15" s="18"/>
    </row>
    <row r="16" spans="2:29" x14ac:dyDescent="0.25">
      <c r="B16" s="7">
        <v>45821</v>
      </c>
      <c r="C16" s="8">
        <v>776.5</v>
      </c>
      <c r="D16" s="9"/>
      <c r="E16" s="10">
        <v>15.6</v>
      </c>
      <c r="F16" s="33">
        <f t="shared" si="0"/>
        <v>12113.4</v>
      </c>
      <c r="G16" s="19"/>
      <c r="H16" s="16"/>
      <c r="I16" s="17"/>
      <c r="J16" s="18"/>
    </row>
    <row r="17" spans="2:10" x14ac:dyDescent="0.25">
      <c r="B17" s="7">
        <v>45822</v>
      </c>
      <c r="C17" s="8">
        <v>767.5</v>
      </c>
      <c r="D17" s="9"/>
      <c r="E17" s="10">
        <v>15.6</v>
      </c>
      <c r="F17" s="33">
        <f t="shared" si="0"/>
        <v>11973</v>
      </c>
      <c r="G17" s="19"/>
      <c r="H17" s="16"/>
      <c r="I17" s="17"/>
      <c r="J17" s="18"/>
    </row>
    <row r="18" spans="2:10" x14ac:dyDescent="0.25">
      <c r="B18" s="7">
        <v>45823</v>
      </c>
      <c r="C18" s="8">
        <v>768.5</v>
      </c>
      <c r="D18" s="9"/>
      <c r="E18" s="10">
        <v>15.6</v>
      </c>
      <c r="F18" s="33">
        <f t="shared" si="0"/>
        <v>11988.6</v>
      </c>
      <c r="G18" s="19"/>
      <c r="H18" s="16"/>
      <c r="I18" s="17"/>
      <c r="J18" s="18"/>
    </row>
    <row r="19" spans="2:10" x14ac:dyDescent="0.25">
      <c r="B19" s="7">
        <v>45824</v>
      </c>
      <c r="C19" s="8">
        <v>769.5</v>
      </c>
      <c r="D19" s="9"/>
      <c r="E19" s="10">
        <v>15.6</v>
      </c>
      <c r="F19" s="33">
        <f t="shared" si="0"/>
        <v>12004.199999999999</v>
      </c>
      <c r="G19" s="19"/>
      <c r="H19" s="16"/>
      <c r="I19" s="17"/>
      <c r="J19" s="18"/>
    </row>
    <row r="20" spans="2:10" x14ac:dyDescent="0.25">
      <c r="B20" s="7">
        <v>45825</v>
      </c>
      <c r="C20" s="8">
        <v>766</v>
      </c>
      <c r="D20" s="9"/>
      <c r="E20" s="10">
        <v>15.6</v>
      </c>
      <c r="F20" s="33">
        <f t="shared" si="0"/>
        <v>11949.6</v>
      </c>
      <c r="G20" s="19"/>
      <c r="H20" s="16"/>
      <c r="I20" s="17"/>
      <c r="J20" s="18"/>
    </row>
    <row r="21" spans="2:10" x14ac:dyDescent="0.25">
      <c r="B21" s="7">
        <v>45826</v>
      </c>
      <c r="C21" s="8">
        <v>768.5</v>
      </c>
      <c r="D21" s="9"/>
      <c r="E21" s="10">
        <v>15.6</v>
      </c>
      <c r="F21" s="33">
        <f t="shared" si="0"/>
        <v>11988.6</v>
      </c>
      <c r="G21" s="19"/>
      <c r="H21" s="16"/>
      <c r="I21" s="17"/>
      <c r="J21" s="18"/>
    </row>
    <row r="22" spans="2:10" x14ac:dyDescent="0.25">
      <c r="B22" s="7">
        <v>45827</v>
      </c>
      <c r="C22" s="8">
        <v>769</v>
      </c>
      <c r="D22" s="9"/>
      <c r="E22" s="10">
        <v>15.6</v>
      </c>
      <c r="F22" s="33">
        <f t="shared" si="0"/>
        <v>11996.4</v>
      </c>
      <c r="G22" s="19"/>
      <c r="H22" s="16"/>
      <c r="I22" s="17"/>
      <c r="J22" s="18"/>
    </row>
    <row r="23" spans="2:10" x14ac:dyDescent="0.25">
      <c r="B23" s="7">
        <v>45828</v>
      </c>
      <c r="C23" s="8">
        <v>735.5</v>
      </c>
      <c r="D23" s="9"/>
      <c r="E23" s="10">
        <v>15.6</v>
      </c>
      <c r="F23" s="33">
        <f t="shared" si="0"/>
        <v>11473.8</v>
      </c>
      <c r="G23" s="19"/>
      <c r="H23" s="16"/>
      <c r="I23" s="17"/>
      <c r="J23" s="18"/>
    </row>
    <row r="24" spans="2:10" x14ac:dyDescent="0.25">
      <c r="B24" s="7">
        <v>45829</v>
      </c>
      <c r="C24" s="8">
        <v>731.5</v>
      </c>
      <c r="D24" s="9"/>
      <c r="E24" s="10">
        <v>15.6</v>
      </c>
      <c r="F24" s="33">
        <f t="shared" si="0"/>
        <v>11411.4</v>
      </c>
      <c r="G24" s="19"/>
      <c r="H24" s="16"/>
      <c r="I24" s="17"/>
      <c r="J24" s="18"/>
    </row>
    <row r="25" spans="2:10" x14ac:dyDescent="0.25">
      <c r="B25" s="7">
        <v>45830</v>
      </c>
      <c r="C25" s="8">
        <v>706.5</v>
      </c>
      <c r="D25" s="9"/>
      <c r="E25" s="10">
        <v>15.6</v>
      </c>
      <c r="F25" s="33">
        <f t="shared" si="0"/>
        <v>11021.4</v>
      </c>
      <c r="G25" s="19"/>
      <c r="H25" s="16"/>
      <c r="I25" s="17"/>
      <c r="J25" s="18"/>
    </row>
    <row r="26" spans="2:10" x14ac:dyDescent="0.25">
      <c r="B26" s="7">
        <v>45831</v>
      </c>
      <c r="C26" s="8">
        <v>714</v>
      </c>
      <c r="D26" s="9"/>
      <c r="E26" s="10">
        <v>15.6</v>
      </c>
      <c r="F26" s="33">
        <f t="shared" si="0"/>
        <v>11138.4</v>
      </c>
      <c r="G26" s="19"/>
      <c r="H26" s="16"/>
      <c r="I26" s="17"/>
      <c r="J26" s="18"/>
    </row>
    <row r="27" spans="2:10" x14ac:dyDescent="0.25">
      <c r="B27" s="7">
        <v>45832</v>
      </c>
      <c r="C27" s="8">
        <v>675</v>
      </c>
      <c r="D27" s="9"/>
      <c r="E27" s="10">
        <v>15.6</v>
      </c>
      <c r="F27" s="33">
        <f t="shared" si="0"/>
        <v>10530</v>
      </c>
      <c r="G27" s="19"/>
      <c r="H27" s="16"/>
      <c r="I27" s="17"/>
      <c r="J27" s="18"/>
    </row>
    <row r="28" spans="2:10" x14ac:dyDescent="0.25">
      <c r="B28" s="7">
        <v>45833</v>
      </c>
      <c r="C28" s="8">
        <v>711.5</v>
      </c>
      <c r="D28" s="9"/>
      <c r="E28" s="10">
        <v>15.6</v>
      </c>
      <c r="F28" s="33">
        <f t="shared" si="0"/>
        <v>11099.4</v>
      </c>
      <c r="G28" s="19"/>
      <c r="H28" s="16"/>
      <c r="I28" s="17"/>
      <c r="J28" s="18"/>
    </row>
    <row r="29" spans="2:10" x14ac:dyDescent="0.25">
      <c r="B29" s="7">
        <v>45834</v>
      </c>
      <c r="C29" s="8">
        <v>720.5</v>
      </c>
      <c r="D29" s="9"/>
      <c r="E29" s="10">
        <v>15.6</v>
      </c>
      <c r="F29" s="33">
        <f t="shared" si="0"/>
        <v>11239.8</v>
      </c>
      <c r="G29" s="19"/>
      <c r="H29" s="16"/>
      <c r="I29" s="17"/>
      <c r="J29" s="18"/>
    </row>
    <row r="30" spans="2:10" x14ac:dyDescent="0.25">
      <c r="B30" s="7">
        <v>45835</v>
      </c>
      <c r="C30" s="8">
        <v>722</v>
      </c>
      <c r="D30" s="9"/>
      <c r="E30" s="10">
        <v>15.6</v>
      </c>
      <c r="F30" s="33">
        <f t="shared" si="0"/>
        <v>11263.199999999999</v>
      </c>
      <c r="G30" s="19"/>
      <c r="H30" s="16"/>
      <c r="I30" s="17"/>
      <c r="J30" s="18"/>
    </row>
    <row r="31" spans="2:10" x14ac:dyDescent="0.25">
      <c r="B31" s="7">
        <v>45836</v>
      </c>
      <c r="C31" s="8">
        <v>737.5</v>
      </c>
      <c r="D31" s="9"/>
      <c r="E31" s="10">
        <v>15.6</v>
      </c>
      <c r="F31" s="33">
        <f t="shared" si="0"/>
        <v>11505</v>
      </c>
      <c r="G31" s="19"/>
      <c r="H31" s="16"/>
      <c r="I31" s="17"/>
      <c r="J31" s="18"/>
    </row>
    <row r="32" spans="2:10" x14ac:dyDescent="0.25">
      <c r="B32" s="7">
        <v>45837</v>
      </c>
      <c r="C32" s="8">
        <v>755</v>
      </c>
      <c r="D32" s="9"/>
      <c r="E32" s="10">
        <v>15.6</v>
      </c>
      <c r="F32" s="33">
        <f t="shared" si="0"/>
        <v>11778</v>
      </c>
      <c r="G32" s="19"/>
      <c r="H32" s="16"/>
      <c r="I32" s="17"/>
      <c r="J32" s="18"/>
    </row>
    <row r="33" spans="2:14" x14ac:dyDescent="0.25">
      <c r="B33" s="7">
        <v>45838</v>
      </c>
      <c r="C33" s="8">
        <v>744</v>
      </c>
      <c r="D33" s="9"/>
      <c r="E33" s="10">
        <v>15.6</v>
      </c>
      <c r="F33" s="33">
        <f t="shared" si="0"/>
        <v>11606.4</v>
      </c>
      <c r="G33" s="19"/>
      <c r="H33" s="16"/>
      <c r="I33" s="17"/>
      <c r="J33" s="18"/>
    </row>
    <row r="34" spans="2:14" ht="15.75" thickBot="1" x14ac:dyDescent="0.3">
      <c r="B34" s="34"/>
      <c r="C34" s="35"/>
      <c r="D34" s="36"/>
      <c r="E34" s="10">
        <v>15.6</v>
      </c>
      <c r="F34" s="38">
        <f t="shared" si="0"/>
        <v>0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22691.5</v>
      </c>
      <c r="D35" s="43">
        <f>SUM(D4:D34)</f>
        <v>0</v>
      </c>
      <c r="E35" s="44"/>
      <c r="F35" s="45" t="s">
        <v>4</v>
      </c>
      <c r="G35" s="24"/>
      <c r="H35" s="162" t="s">
        <v>11</v>
      </c>
      <c r="I35" s="162"/>
      <c r="J35" s="25">
        <f>SUM(J4:J34)</f>
        <v>465656.29696399998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63" t="s">
        <v>13</v>
      </c>
      <c r="I36" s="163"/>
      <c r="J36" s="18">
        <f>F36+F37</f>
        <v>353987.40000000008</v>
      </c>
      <c r="L36" s="31">
        <f>J36-J4-J5-J6</f>
        <v>343024.40822400007</v>
      </c>
      <c r="M36" s="31">
        <v>343024.41</v>
      </c>
      <c r="N36" s="31">
        <v>343024.41</v>
      </c>
    </row>
    <row r="37" spans="2:14" x14ac:dyDescent="0.25">
      <c r="B37" s="26" t="s">
        <v>14</v>
      </c>
      <c r="C37" s="30">
        <f>C35</f>
        <v>22691.5</v>
      </c>
      <c r="D37" s="9">
        <f>D35/1.03</f>
        <v>0</v>
      </c>
      <c r="E37" s="10"/>
      <c r="F37" s="33">
        <f>SUM(F4:F36)</f>
        <v>353987.40000000008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64" t="s">
        <v>16</v>
      </c>
      <c r="C39" s="165"/>
      <c r="D39" s="27"/>
      <c r="E39" s="37"/>
      <c r="F39" s="38"/>
      <c r="G39" s="28"/>
      <c r="H39" s="166" t="s">
        <v>17</v>
      </c>
      <c r="I39" s="166"/>
      <c r="J39" s="29">
        <f>J36+J37+J38-J35</f>
        <v>-111668.8969639999</v>
      </c>
    </row>
    <row r="40" spans="2:14" ht="15.75" thickBot="1" x14ac:dyDescent="0.3">
      <c r="B40" s="155"/>
      <c r="C40" s="156"/>
      <c r="D40" s="156"/>
      <c r="E40" s="156"/>
      <c r="F40" s="156"/>
      <c r="G40" s="156"/>
      <c r="H40" s="156"/>
      <c r="I40" s="156"/>
      <c r="J40" s="157"/>
    </row>
    <row r="41" spans="2:14" ht="15.75" thickBot="1" x14ac:dyDescent="0.3">
      <c r="B41" s="155"/>
      <c r="C41" s="156"/>
      <c r="D41" s="156"/>
      <c r="E41" s="156"/>
      <c r="F41" s="156"/>
      <c r="G41" s="156"/>
      <c r="H41" s="156"/>
      <c r="I41" s="156"/>
      <c r="J41" s="157"/>
    </row>
    <row r="42" spans="2:14" x14ac:dyDescent="0.25">
      <c r="J42" s="31"/>
    </row>
    <row r="43" spans="2:14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9" max="9" width="11.5703125" bestFit="1" customWidth="1"/>
    <col min="10" max="10" width="13.85546875" customWidth="1"/>
    <col min="11" max="11" width="5.140625" customWidth="1"/>
    <col min="12" max="13" width="13.42578125" customWidth="1"/>
    <col min="14" max="14" width="13.42578125" style="77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74">
        <f>SUM(N4:N16)</f>
        <v>1000000</v>
      </c>
    </row>
    <row r="2" spans="2:29" ht="25.5" customHeight="1" thickBot="1" x14ac:dyDescent="0.3">
      <c r="B2" s="171" t="s">
        <v>33</v>
      </c>
      <c r="C2" s="172"/>
      <c r="D2" s="172"/>
      <c r="E2" s="172"/>
      <c r="F2" s="172"/>
      <c r="G2" s="172"/>
      <c r="H2" s="172"/>
      <c r="I2" s="172"/>
      <c r="J2" s="173"/>
      <c r="L2" s="154" t="s">
        <v>43</v>
      </c>
      <c r="M2" s="154"/>
      <c r="N2" s="15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73" t="s">
        <v>0</v>
      </c>
      <c r="M3" s="73" t="s">
        <v>5</v>
      </c>
      <c r="N3" s="74" t="s">
        <v>4</v>
      </c>
    </row>
    <row r="4" spans="2:29" x14ac:dyDescent="0.25">
      <c r="B4" s="7">
        <v>45839</v>
      </c>
      <c r="C4" s="8">
        <v>747.5</v>
      </c>
      <c r="D4" s="9"/>
      <c r="E4" s="10">
        <v>15.6</v>
      </c>
      <c r="F4" s="33">
        <f>E4*C4</f>
        <v>11661</v>
      </c>
      <c r="G4" s="11"/>
      <c r="H4" s="12" t="s">
        <v>6</v>
      </c>
      <c r="I4" s="13">
        <v>0.01</v>
      </c>
      <c r="J4" s="14">
        <f>(F36+F37)*I4</f>
        <v>3675.828</v>
      </c>
      <c r="L4" s="70">
        <v>45831</v>
      </c>
      <c r="M4" s="13" t="s">
        <v>71</v>
      </c>
      <c r="N4" s="71">
        <v>400000</v>
      </c>
    </row>
    <row r="5" spans="2:29" x14ac:dyDescent="0.25">
      <c r="B5" s="7">
        <v>45840</v>
      </c>
      <c r="C5" s="8">
        <v>737</v>
      </c>
      <c r="D5" s="9"/>
      <c r="E5" s="10">
        <v>15.6</v>
      </c>
      <c r="F5" s="33">
        <f t="shared" ref="F5:F34" si="0">E5*C5</f>
        <v>11497.199999999999</v>
      </c>
      <c r="G5" s="11"/>
      <c r="H5" s="12" t="s">
        <v>7</v>
      </c>
      <c r="I5" s="13">
        <v>1E-3</v>
      </c>
      <c r="J5" s="14">
        <f>(F36+F37-J4-J6)*I5</f>
        <v>356.55531200000001</v>
      </c>
      <c r="L5" s="68" t="s">
        <v>75</v>
      </c>
      <c r="M5" s="62"/>
      <c r="N5" s="69">
        <v>-400000</v>
      </c>
    </row>
    <row r="6" spans="2:29" x14ac:dyDescent="0.25">
      <c r="B6" s="7">
        <v>45841</v>
      </c>
      <c r="C6" s="8">
        <v>753</v>
      </c>
      <c r="D6" s="9"/>
      <c r="E6" s="10">
        <v>15.6</v>
      </c>
      <c r="F6" s="33">
        <f t="shared" si="0"/>
        <v>11746.8</v>
      </c>
      <c r="G6" s="11"/>
      <c r="H6" s="12" t="s">
        <v>8</v>
      </c>
      <c r="I6" s="13"/>
      <c r="J6" s="14">
        <v>7351.66</v>
      </c>
      <c r="L6" s="70">
        <v>45868</v>
      </c>
      <c r="M6" s="13" t="s">
        <v>72</v>
      </c>
      <c r="N6" s="71">
        <v>400000</v>
      </c>
    </row>
    <row r="7" spans="2:29" x14ac:dyDescent="0.25">
      <c r="B7" s="7">
        <v>45842</v>
      </c>
      <c r="C7" s="8">
        <v>751</v>
      </c>
      <c r="D7" s="9"/>
      <c r="E7" s="10">
        <v>15.6</v>
      </c>
      <c r="F7" s="33">
        <f t="shared" si="0"/>
        <v>11715.6</v>
      </c>
      <c r="G7" s="11"/>
      <c r="H7" s="12" t="s">
        <v>9</v>
      </c>
      <c r="I7" s="13"/>
      <c r="J7" s="14">
        <f>'HAZİRAN 2025'!J39*-1</f>
        <v>111668.8969639999</v>
      </c>
      <c r="L7" s="68" t="s">
        <v>76</v>
      </c>
      <c r="M7" s="62"/>
      <c r="N7" s="69">
        <v>-400000</v>
      </c>
    </row>
    <row r="8" spans="2:29" x14ac:dyDescent="0.25">
      <c r="B8" s="7">
        <v>45843</v>
      </c>
      <c r="C8" s="8">
        <v>762</v>
      </c>
      <c r="D8" s="9"/>
      <c r="E8" s="10">
        <v>15.6</v>
      </c>
      <c r="F8" s="33">
        <f t="shared" si="0"/>
        <v>11887.199999999999</v>
      </c>
      <c r="G8" s="15"/>
      <c r="H8" s="16"/>
      <c r="I8" s="17"/>
      <c r="J8" s="18"/>
      <c r="L8" s="70">
        <v>45899</v>
      </c>
      <c r="M8" s="13" t="s">
        <v>73</v>
      </c>
      <c r="N8" s="71">
        <v>400000</v>
      </c>
    </row>
    <row r="9" spans="2:29" x14ac:dyDescent="0.25">
      <c r="B9" s="7">
        <v>45844</v>
      </c>
      <c r="C9" s="8">
        <v>769</v>
      </c>
      <c r="D9" s="9"/>
      <c r="E9" s="10">
        <v>15.6</v>
      </c>
      <c r="F9" s="33">
        <f t="shared" si="0"/>
        <v>11996.4</v>
      </c>
      <c r="G9" s="15"/>
      <c r="H9" s="16"/>
      <c r="I9" s="17"/>
      <c r="J9" s="18"/>
      <c r="L9" s="68" t="s">
        <v>77</v>
      </c>
      <c r="M9" s="62"/>
      <c r="N9" s="69">
        <v>-400000</v>
      </c>
    </row>
    <row r="10" spans="2:29" x14ac:dyDescent="0.25">
      <c r="B10" s="7">
        <v>45845</v>
      </c>
      <c r="C10" s="8">
        <v>761</v>
      </c>
      <c r="D10" s="9"/>
      <c r="E10" s="10">
        <v>15.6</v>
      </c>
      <c r="F10" s="33">
        <f t="shared" si="0"/>
        <v>11871.6</v>
      </c>
      <c r="G10" s="60">
        <v>45899</v>
      </c>
      <c r="H10" s="17" t="s">
        <v>73</v>
      </c>
      <c r="I10" s="61"/>
      <c r="J10" s="18">
        <v>400000</v>
      </c>
      <c r="L10" s="60">
        <v>45939</v>
      </c>
      <c r="M10" s="17" t="s">
        <v>83</v>
      </c>
      <c r="N10" s="76">
        <v>200000</v>
      </c>
    </row>
    <row r="11" spans="2:29" x14ac:dyDescent="0.25">
      <c r="B11" s="7">
        <v>45846</v>
      </c>
      <c r="C11" s="8">
        <v>775.5</v>
      </c>
      <c r="D11" s="9"/>
      <c r="E11" s="10">
        <v>15.6</v>
      </c>
      <c r="F11" s="33">
        <f t="shared" si="0"/>
        <v>12097.8</v>
      </c>
      <c r="G11" s="19"/>
      <c r="H11" s="16"/>
      <c r="I11" s="17"/>
      <c r="J11" s="18"/>
      <c r="L11" s="60" t="s">
        <v>84</v>
      </c>
      <c r="M11" s="17"/>
      <c r="N11" s="76"/>
    </row>
    <row r="12" spans="2:29" x14ac:dyDescent="0.25">
      <c r="B12" s="7">
        <v>45847</v>
      </c>
      <c r="C12" s="8">
        <v>765</v>
      </c>
      <c r="D12" s="9"/>
      <c r="E12" s="10">
        <v>15.6</v>
      </c>
      <c r="F12" s="33">
        <f t="shared" si="0"/>
        <v>11934</v>
      </c>
      <c r="G12" s="19"/>
      <c r="H12" s="16"/>
      <c r="I12" s="17"/>
      <c r="J12" s="18"/>
      <c r="L12" s="60">
        <v>45950</v>
      </c>
      <c r="M12" s="17" t="s">
        <v>86</v>
      </c>
      <c r="N12" s="61">
        <v>400000</v>
      </c>
    </row>
    <row r="13" spans="2:29" x14ac:dyDescent="0.25">
      <c r="B13" s="7">
        <v>45848</v>
      </c>
      <c r="C13" s="8">
        <v>757.5</v>
      </c>
      <c r="D13" s="9"/>
      <c r="E13" s="10">
        <v>15.6</v>
      </c>
      <c r="F13" s="33">
        <f t="shared" si="0"/>
        <v>11817</v>
      </c>
      <c r="G13" s="19"/>
      <c r="H13" s="16"/>
      <c r="I13" s="17"/>
      <c r="J13" s="18"/>
      <c r="L13" s="17" t="s">
        <v>89</v>
      </c>
      <c r="M13" s="17"/>
      <c r="N13" s="61"/>
    </row>
    <row r="14" spans="2:29" x14ac:dyDescent="0.25">
      <c r="B14" s="7">
        <v>45849</v>
      </c>
      <c r="C14" s="8">
        <v>757.5</v>
      </c>
      <c r="D14" s="9"/>
      <c r="E14" s="10">
        <v>15.6</v>
      </c>
      <c r="F14" s="33">
        <f t="shared" si="0"/>
        <v>11817</v>
      </c>
      <c r="G14" s="19"/>
      <c r="H14" s="16"/>
      <c r="I14" s="17"/>
      <c r="J14" s="18"/>
      <c r="L14" s="60">
        <v>45991</v>
      </c>
      <c r="M14" s="17" t="s">
        <v>88</v>
      </c>
      <c r="N14" s="61">
        <v>400000</v>
      </c>
    </row>
    <row r="15" spans="2:29" x14ac:dyDescent="0.25">
      <c r="B15" s="7">
        <v>45850</v>
      </c>
      <c r="C15" s="8">
        <v>764.5</v>
      </c>
      <c r="D15" s="9"/>
      <c r="E15" s="10">
        <v>15.6</v>
      </c>
      <c r="F15" s="33">
        <f t="shared" si="0"/>
        <v>11926.199999999999</v>
      </c>
      <c r="G15" s="19"/>
      <c r="H15" s="16"/>
      <c r="I15" s="17"/>
      <c r="J15" s="18"/>
      <c r="L15" s="17" t="s">
        <v>87</v>
      </c>
      <c r="M15" s="17"/>
      <c r="N15" s="61"/>
    </row>
    <row r="16" spans="2:29" x14ac:dyDescent="0.25">
      <c r="B16" s="7">
        <v>45851</v>
      </c>
      <c r="C16" s="8">
        <v>751</v>
      </c>
      <c r="D16" s="9"/>
      <c r="E16" s="10">
        <v>15.6</v>
      </c>
      <c r="F16" s="33">
        <f t="shared" si="0"/>
        <v>11715.6</v>
      </c>
      <c r="G16" s="19"/>
      <c r="H16" s="16"/>
      <c r="I16" s="17"/>
      <c r="J16" s="18"/>
      <c r="L16" s="17"/>
      <c r="M16" s="17"/>
      <c r="N16" s="61"/>
    </row>
    <row r="17" spans="2:10" x14ac:dyDescent="0.25">
      <c r="B17" s="7">
        <v>45852</v>
      </c>
      <c r="C17" s="8">
        <v>768.5</v>
      </c>
      <c r="D17" s="9"/>
      <c r="E17" s="10">
        <v>15.6</v>
      </c>
      <c r="F17" s="33">
        <f t="shared" si="0"/>
        <v>11988.6</v>
      </c>
      <c r="G17" s="19"/>
      <c r="H17" s="16"/>
      <c r="I17" s="17"/>
      <c r="J17" s="18"/>
    </row>
    <row r="18" spans="2:10" x14ac:dyDescent="0.25">
      <c r="B18" s="7">
        <v>45853</v>
      </c>
      <c r="C18" s="8">
        <v>773</v>
      </c>
      <c r="D18" s="9"/>
      <c r="E18" s="10">
        <v>15.6</v>
      </c>
      <c r="F18" s="33">
        <f t="shared" si="0"/>
        <v>12058.8</v>
      </c>
      <c r="G18" s="19"/>
      <c r="H18" s="16"/>
      <c r="I18" s="17"/>
      <c r="J18" s="18"/>
    </row>
    <row r="19" spans="2:10" x14ac:dyDescent="0.25">
      <c r="B19" s="7">
        <v>45854</v>
      </c>
      <c r="C19" s="8">
        <v>776</v>
      </c>
      <c r="D19" s="9"/>
      <c r="E19" s="10">
        <v>15.6</v>
      </c>
      <c r="F19" s="33">
        <f t="shared" si="0"/>
        <v>12105.6</v>
      </c>
      <c r="G19" s="19"/>
      <c r="H19" s="16"/>
      <c r="I19" s="17"/>
      <c r="J19" s="18"/>
    </row>
    <row r="20" spans="2:10" x14ac:dyDescent="0.25">
      <c r="B20" s="7">
        <v>45855</v>
      </c>
      <c r="C20" s="8">
        <v>780</v>
      </c>
      <c r="D20" s="9"/>
      <c r="E20" s="10">
        <v>15.6</v>
      </c>
      <c r="F20" s="33">
        <f t="shared" si="0"/>
        <v>12168</v>
      </c>
      <c r="G20" s="19"/>
      <c r="H20" s="16"/>
      <c r="I20" s="17"/>
      <c r="J20" s="18"/>
    </row>
    <row r="21" spans="2:10" x14ac:dyDescent="0.25">
      <c r="B21" s="7">
        <v>45856</v>
      </c>
      <c r="C21" s="8">
        <v>772</v>
      </c>
      <c r="D21" s="9"/>
      <c r="E21" s="10">
        <v>15.6</v>
      </c>
      <c r="F21" s="33">
        <f t="shared" si="0"/>
        <v>12043.199999999999</v>
      </c>
      <c r="G21" s="19"/>
      <c r="H21" s="16"/>
      <c r="I21" s="17"/>
      <c r="J21" s="18"/>
    </row>
    <row r="22" spans="2:10" x14ac:dyDescent="0.25">
      <c r="B22" s="7">
        <v>45857</v>
      </c>
      <c r="C22" s="8">
        <v>759</v>
      </c>
      <c r="D22" s="9"/>
      <c r="E22" s="10">
        <v>15.6</v>
      </c>
      <c r="F22" s="33">
        <f t="shared" si="0"/>
        <v>11840.4</v>
      </c>
      <c r="G22" s="19"/>
      <c r="H22" s="16"/>
      <c r="I22" s="17"/>
      <c r="J22" s="18"/>
    </row>
    <row r="23" spans="2:10" x14ac:dyDescent="0.25">
      <c r="B23" s="7">
        <v>45858</v>
      </c>
      <c r="C23" s="8">
        <v>770</v>
      </c>
      <c r="D23" s="9"/>
      <c r="E23" s="10">
        <v>15.6</v>
      </c>
      <c r="F23" s="33">
        <f t="shared" si="0"/>
        <v>12012</v>
      </c>
      <c r="G23" s="19"/>
      <c r="H23" s="16"/>
      <c r="I23" s="17"/>
      <c r="J23" s="18"/>
    </row>
    <row r="24" spans="2:10" x14ac:dyDescent="0.25">
      <c r="B24" s="7">
        <v>45859</v>
      </c>
      <c r="C24" s="8">
        <v>756</v>
      </c>
      <c r="D24" s="9"/>
      <c r="E24" s="10">
        <v>15.6</v>
      </c>
      <c r="F24" s="33">
        <f t="shared" si="0"/>
        <v>11793.6</v>
      </c>
      <c r="G24" s="19"/>
      <c r="H24" s="16"/>
      <c r="I24" s="17"/>
      <c r="J24" s="18"/>
    </row>
    <row r="25" spans="2:10" x14ac:dyDescent="0.25">
      <c r="B25" s="7">
        <v>45860</v>
      </c>
      <c r="C25" s="8">
        <v>755.5</v>
      </c>
      <c r="D25" s="9"/>
      <c r="E25" s="10">
        <v>15.6</v>
      </c>
      <c r="F25" s="33">
        <f t="shared" si="0"/>
        <v>11785.8</v>
      </c>
      <c r="G25" s="19"/>
      <c r="H25" s="16"/>
      <c r="I25" s="17"/>
      <c r="J25" s="18"/>
    </row>
    <row r="26" spans="2:10" x14ac:dyDescent="0.25">
      <c r="B26" s="7">
        <v>45861</v>
      </c>
      <c r="C26" s="8">
        <v>748</v>
      </c>
      <c r="D26" s="9"/>
      <c r="E26" s="10">
        <v>15.6</v>
      </c>
      <c r="F26" s="33">
        <f t="shared" si="0"/>
        <v>11668.8</v>
      </c>
      <c r="G26" s="19"/>
      <c r="H26" s="16"/>
      <c r="I26" s="17"/>
      <c r="J26" s="18"/>
    </row>
    <row r="27" spans="2:10" x14ac:dyDescent="0.25">
      <c r="B27" s="7">
        <v>45862</v>
      </c>
      <c r="C27" s="8">
        <v>758</v>
      </c>
      <c r="D27" s="9"/>
      <c r="E27" s="10">
        <v>15.6</v>
      </c>
      <c r="F27" s="33">
        <f t="shared" si="0"/>
        <v>11824.8</v>
      </c>
      <c r="G27" s="19"/>
      <c r="H27" s="16"/>
      <c r="I27" s="17"/>
      <c r="J27" s="18"/>
    </row>
    <row r="28" spans="2:10" x14ac:dyDescent="0.25">
      <c r="B28" s="7">
        <v>45863</v>
      </c>
      <c r="C28" s="8">
        <v>778</v>
      </c>
      <c r="D28" s="9"/>
      <c r="E28" s="10">
        <v>15.6</v>
      </c>
      <c r="F28" s="33">
        <f t="shared" si="0"/>
        <v>12136.8</v>
      </c>
      <c r="G28" s="19"/>
      <c r="H28" s="16"/>
      <c r="I28" s="17"/>
      <c r="J28" s="18"/>
    </row>
    <row r="29" spans="2:10" x14ac:dyDescent="0.25">
      <c r="B29" s="7">
        <v>45864</v>
      </c>
      <c r="C29" s="8">
        <v>784</v>
      </c>
      <c r="D29" s="9"/>
      <c r="E29" s="10">
        <v>15.6</v>
      </c>
      <c r="F29" s="33">
        <f t="shared" si="0"/>
        <v>12230.4</v>
      </c>
      <c r="G29" s="19"/>
      <c r="H29" s="16"/>
      <c r="I29" s="17"/>
      <c r="J29" s="18"/>
    </row>
    <row r="30" spans="2:10" x14ac:dyDescent="0.25">
      <c r="B30" s="7">
        <v>45865</v>
      </c>
      <c r="C30" s="8">
        <v>753</v>
      </c>
      <c r="D30" s="9"/>
      <c r="E30" s="10">
        <v>15.6</v>
      </c>
      <c r="F30" s="33">
        <f t="shared" si="0"/>
        <v>11746.8</v>
      </c>
      <c r="G30" s="19"/>
      <c r="H30" s="16"/>
      <c r="I30" s="17"/>
      <c r="J30" s="18"/>
    </row>
    <row r="31" spans="2:10" x14ac:dyDescent="0.25">
      <c r="B31" s="7">
        <v>45866</v>
      </c>
      <c r="C31" s="8">
        <v>780</v>
      </c>
      <c r="D31" s="9"/>
      <c r="E31" s="10">
        <v>15.6</v>
      </c>
      <c r="F31" s="33">
        <f t="shared" si="0"/>
        <v>12168</v>
      </c>
      <c r="G31" s="19"/>
      <c r="H31" s="16"/>
      <c r="I31" s="17"/>
      <c r="J31" s="18"/>
    </row>
    <row r="32" spans="2:10" x14ac:dyDescent="0.25">
      <c r="B32" s="7">
        <v>45867</v>
      </c>
      <c r="C32" s="8">
        <v>727.5</v>
      </c>
      <c r="D32" s="9"/>
      <c r="E32" s="10">
        <v>15.6</v>
      </c>
      <c r="F32" s="33">
        <f t="shared" si="0"/>
        <v>11349</v>
      </c>
      <c r="G32" s="19"/>
      <c r="H32" s="16"/>
      <c r="I32" s="17"/>
      <c r="J32" s="18"/>
    </row>
    <row r="33" spans="2:12" x14ac:dyDescent="0.25">
      <c r="B33" s="7">
        <v>45868</v>
      </c>
      <c r="C33" s="8">
        <v>746</v>
      </c>
      <c r="D33" s="9"/>
      <c r="E33" s="10">
        <v>15.6</v>
      </c>
      <c r="F33" s="33">
        <f t="shared" si="0"/>
        <v>11637.6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727</v>
      </c>
      <c r="D34" s="36"/>
      <c r="E34" s="10">
        <v>15.6</v>
      </c>
      <c r="F34" s="38">
        <f t="shared" si="0"/>
        <v>11341.199999999999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23563</v>
      </c>
      <c r="D35" s="43">
        <f>SUM(D4:D34)</f>
        <v>0</v>
      </c>
      <c r="E35" s="44"/>
      <c r="F35" s="45" t="s">
        <v>4</v>
      </c>
      <c r="G35" s="24"/>
      <c r="H35" s="162" t="s">
        <v>11</v>
      </c>
      <c r="I35" s="162"/>
      <c r="J35" s="25">
        <f>SUM(J4:J34)</f>
        <v>523052.94027599989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63" t="s">
        <v>13</v>
      </c>
      <c r="I36" s="163"/>
      <c r="J36" s="18">
        <f>F36+F37</f>
        <v>367582.8</v>
      </c>
      <c r="L36" s="31">
        <f>J36-J4-J5-J6</f>
        <v>356198.75668800005</v>
      </c>
    </row>
    <row r="37" spans="2:12" x14ac:dyDescent="0.25">
      <c r="B37" s="26" t="s">
        <v>14</v>
      </c>
      <c r="C37" s="30">
        <f>C35</f>
        <v>23563</v>
      </c>
      <c r="D37" s="9">
        <f>D35/1.03</f>
        <v>0</v>
      </c>
      <c r="E37" s="10"/>
      <c r="F37" s="33">
        <f>SUM(F4:F36)</f>
        <v>367582.8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64" t="s">
        <v>16</v>
      </c>
      <c r="C39" s="165"/>
      <c r="D39" s="27"/>
      <c r="E39" s="37"/>
      <c r="F39" s="38"/>
      <c r="G39" s="28"/>
      <c r="H39" s="166" t="s">
        <v>17</v>
      </c>
      <c r="I39" s="166"/>
      <c r="J39" s="29">
        <f>J36+J37+J38-J35</f>
        <v>-155470.1402759999</v>
      </c>
    </row>
    <row r="40" spans="2:12" ht="15.75" thickBot="1" x14ac:dyDescent="0.3">
      <c r="B40" s="155"/>
      <c r="C40" s="156"/>
      <c r="D40" s="156"/>
      <c r="E40" s="156"/>
      <c r="F40" s="156"/>
      <c r="G40" s="156"/>
      <c r="H40" s="156"/>
      <c r="I40" s="156"/>
      <c r="J40" s="157"/>
    </row>
    <row r="41" spans="2:12" ht="15.75" thickBot="1" x14ac:dyDescent="0.3">
      <c r="B41" s="155"/>
      <c r="C41" s="156"/>
      <c r="D41" s="156"/>
      <c r="E41" s="156"/>
      <c r="F41" s="156"/>
      <c r="G41" s="156"/>
      <c r="H41" s="156"/>
      <c r="I41" s="156"/>
      <c r="J41" s="157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honeticPr fontId="3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V16" sqref="V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style="77" bestFit="1" customWidth="1"/>
    <col min="29" max="29" width="12.85546875" customWidth="1"/>
  </cols>
  <sheetData>
    <row r="1" spans="2:29" ht="15.75" thickBot="1" x14ac:dyDescent="0.3">
      <c r="N1" s="74">
        <f>SUM(N4:N16)</f>
        <v>800000</v>
      </c>
    </row>
    <row r="2" spans="2:29" ht="25.5" customHeight="1" thickBot="1" x14ac:dyDescent="0.3">
      <c r="B2" s="171" t="s">
        <v>33</v>
      </c>
      <c r="C2" s="172"/>
      <c r="D2" s="172"/>
      <c r="E2" s="172"/>
      <c r="F2" s="172"/>
      <c r="G2" s="172"/>
      <c r="H2" s="172"/>
      <c r="I2" s="172"/>
      <c r="J2" s="173"/>
      <c r="L2" s="154" t="s">
        <v>43</v>
      </c>
      <c r="M2" s="154"/>
      <c r="N2" s="15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87" t="s">
        <v>31</v>
      </c>
      <c r="AC2" s="40">
        <f>SUM(AB:AB)</f>
        <v>275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73" t="s">
        <v>0</v>
      </c>
      <c r="M3" s="73" t="s">
        <v>5</v>
      </c>
      <c r="N3" s="74" t="s">
        <v>4</v>
      </c>
      <c r="P3" s="85">
        <v>45897</v>
      </c>
      <c r="Q3" s="17">
        <f>R3-P3</f>
        <v>33</v>
      </c>
      <c r="R3" s="60">
        <v>45930</v>
      </c>
      <c r="S3" s="17" t="s">
        <v>97</v>
      </c>
      <c r="T3" s="84">
        <v>298</v>
      </c>
      <c r="U3" s="83" t="s">
        <v>91</v>
      </c>
      <c r="V3" s="83" t="s">
        <v>92</v>
      </c>
      <c r="W3" s="82">
        <v>45</v>
      </c>
      <c r="X3" s="83" t="s">
        <v>93</v>
      </c>
      <c r="Y3" s="81">
        <v>715</v>
      </c>
      <c r="Z3" s="80">
        <v>32175</v>
      </c>
      <c r="AA3" s="78"/>
      <c r="AB3" s="88">
        <v>32175</v>
      </c>
      <c r="AC3" t="s">
        <v>98</v>
      </c>
    </row>
    <row r="4" spans="2:29" x14ac:dyDescent="0.25">
      <c r="B4" s="7">
        <v>45870</v>
      </c>
      <c r="C4" s="8">
        <v>728</v>
      </c>
      <c r="D4" s="9"/>
      <c r="E4" s="10">
        <v>17.25</v>
      </c>
      <c r="F4" s="33">
        <f>E4*C4</f>
        <v>12558</v>
      </c>
      <c r="G4" s="11"/>
      <c r="H4" s="12" t="s">
        <v>6</v>
      </c>
      <c r="I4" s="13">
        <v>0.01</v>
      </c>
      <c r="J4" s="14">
        <f>(F36+F37)*I4</f>
        <v>3826.3087500000001</v>
      </c>
      <c r="L4" s="70">
        <v>45831</v>
      </c>
      <c r="M4" s="13" t="s">
        <v>71</v>
      </c>
      <c r="N4" s="71">
        <v>400000</v>
      </c>
      <c r="P4" s="85">
        <v>45897</v>
      </c>
      <c r="Q4" s="17">
        <f>R4-P4</f>
        <v>33</v>
      </c>
      <c r="R4" s="60">
        <v>45930</v>
      </c>
      <c r="S4" s="17" t="s">
        <v>97</v>
      </c>
      <c r="T4" s="84">
        <v>298</v>
      </c>
      <c r="U4" s="83" t="s">
        <v>91</v>
      </c>
      <c r="V4" s="83" t="s">
        <v>94</v>
      </c>
      <c r="W4" s="82">
        <v>120</v>
      </c>
      <c r="X4" s="83" t="s">
        <v>93</v>
      </c>
      <c r="Y4" s="81">
        <v>710</v>
      </c>
      <c r="Z4" s="80">
        <v>85200</v>
      </c>
      <c r="AA4" s="78"/>
      <c r="AB4" s="88">
        <v>85200</v>
      </c>
      <c r="AC4" t="s">
        <v>98</v>
      </c>
    </row>
    <row r="5" spans="2:29" x14ac:dyDescent="0.25">
      <c r="B5" s="7">
        <v>45871</v>
      </c>
      <c r="C5" s="8">
        <v>749</v>
      </c>
      <c r="D5" s="9"/>
      <c r="E5" s="10">
        <v>17.25</v>
      </c>
      <c r="F5" s="33">
        <f t="shared" ref="F5:F34" si="0">E5*C5</f>
        <v>12920.25</v>
      </c>
      <c r="G5" s="11"/>
      <c r="H5" s="12" t="s">
        <v>7</v>
      </c>
      <c r="I5" s="13">
        <v>1E-3</v>
      </c>
      <c r="J5" s="14">
        <f>(F36+F37-J4-J6)*I5</f>
        <v>371.44030624999999</v>
      </c>
      <c r="L5" s="68" t="s">
        <v>75</v>
      </c>
      <c r="M5" s="62"/>
      <c r="N5" s="69">
        <v>-400000</v>
      </c>
      <c r="P5" s="85">
        <v>45897</v>
      </c>
      <c r="Q5" s="17">
        <f>R5-P5</f>
        <v>33</v>
      </c>
      <c r="R5" s="60">
        <v>45930</v>
      </c>
      <c r="S5" s="17" t="s">
        <v>97</v>
      </c>
      <c r="T5" s="84">
        <v>298</v>
      </c>
      <c r="U5" s="83" t="s">
        <v>91</v>
      </c>
      <c r="V5" s="83" t="s">
        <v>95</v>
      </c>
      <c r="W5" s="79">
        <v>2250</v>
      </c>
      <c r="X5" s="83" t="s">
        <v>12</v>
      </c>
      <c r="Y5" s="81">
        <v>19.600000000000001</v>
      </c>
      <c r="Z5" s="80">
        <v>44100</v>
      </c>
      <c r="AA5" s="78"/>
      <c r="AB5" s="88">
        <v>44100</v>
      </c>
      <c r="AC5" t="s">
        <v>98</v>
      </c>
    </row>
    <row r="6" spans="2:29" x14ac:dyDescent="0.25">
      <c r="B6" s="7">
        <v>45872</v>
      </c>
      <c r="C6" s="8">
        <v>749.5</v>
      </c>
      <c r="D6" s="9"/>
      <c r="E6" s="10">
        <v>17.25</v>
      </c>
      <c r="F6" s="33">
        <f t="shared" si="0"/>
        <v>12928.875</v>
      </c>
      <c r="G6" s="11"/>
      <c r="H6" s="12" t="s">
        <v>8</v>
      </c>
      <c r="I6" s="13"/>
      <c r="J6" s="86">
        <v>7364.26</v>
      </c>
      <c r="L6" s="70">
        <v>45868</v>
      </c>
      <c r="M6" s="13" t="s">
        <v>72</v>
      </c>
      <c r="N6" s="71">
        <v>400000</v>
      </c>
      <c r="P6" s="85">
        <v>45897</v>
      </c>
      <c r="Q6" s="17">
        <f>R6-P6</f>
        <v>33</v>
      </c>
      <c r="R6" s="60">
        <v>45930</v>
      </c>
      <c r="S6" s="17" t="s">
        <v>97</v>
      </c>
      <c r="T6" s="84">
        <v>298</v>
      </c>
      <c r="U6" s="83" t="s">
        <v>91</v>
      </c>
      <c r="V6" s="83" t="s">
        <v>96</v>
      </c>
      <c r="W6" s="82">
        <v>90</v>
      </c>
      <c r="X6" s="83" t="s">
        <v>93</v>
      </c>
      <c r="Y6" s="81">
        <v>613.86131999999998</v>
      </c>
      <c r="Z6" s="80">
        <v>55247.519999999997</v>
      </c>
      <c r="AA6" s="80">
        <v>552.48</v>
      </c>
      <c r="AB6" s="88">
        <v>55800</v>
      </c>
      <c r="AC6" t="s">
        <v>98</v>
      </c>
    </row>
    <row r="7" spans="2:29" x14ac:dyDescent="0.25">
      <c r="B7" s="7">
        <v>45873</v>
      </c>
      <c r="C7" s="8">
        <v>741</v>
      </c>
      <c r="D7" s="9"/>
      <c r="E7" s="10">
        <v>17.25</v>
      </c>
      <c r="F7" s="33">
        <f t="shared" si="0"/>
        <v>12782.25</v>
      </c>
      <c r="G7" s="11"/>
      <c r="H7" s="12" t="s">
        <v>9</v>
      </c>
      <c r="I7" s="13"/>
      <c r="J7" s="14">
        <f>'TEMMUZ 2025'!J39*-1</f>
        <v>155470.1402759999</v>
      </c>
      <c r="L7" s="68" t="s">
        <v>76</v>
      </c>
      <c r="M7" s="62"/>
      <c r="N7" s="69">
        <v>-400000</v>
      </c>
      <c r="P7" s="68">
        <v>45931</v>
      </c>
      <c r="Q7" s="62"/>
      <c r="R7" s="62"/>
      <c r="S7" s="62"/>
      <c r="T7" s="62"/>
      <c r="U7" s="62"/>
      <c r="V7" s="62" t="s">
        <v>99</v>
      </c>
      <c r="W7" s="62"/>
      <c r="X7" s="62"/>
      <c r="Y7" s="62"/>
      <c r="Z7" s="62"/>
      <c r="AA7" s="62"/>
      <c r="AB7" s="69">
        <v>-117000</v>
      </c>
    </row>
    <row r="8" spans="2:29" x14ac:dyDescent="0.25">
      <c r="B8" s="7">
        <v>45874</v>
      </c>
      <c r="C8" s="8">
        <v>742</v>
      </c>
      <c r="D8" s="9"/>
      <c r="E8" s="10">
        <v>17.25</v>
      </c>
      <c r="F8" s="33">
        <f t="shared" si="0"/>
        <v>12799.5</v>
      </c>
      <c r="G8" s="15">
        <v>45939</v>
      </c>
      <c r="H8" s="16" t="s">
        <v>85</v>
      </c>
      <c r="I8" s="17"/>
      <c r="J8" s="18">
        <v>200000</v>
      </c>
      <c r="L8" s="70">
        <v>45899</v>
      </c>
      <c r="M8" s="13" t="s">
        <v>73</v>
      </c>
      <c r="N8" s="71">
        <v>400000</v>
      </c>
      <c r="P8" s="68">
        <v>45931</v>
      </c>
      <c r="Q8" s="62"/>
      <c r="R8" s="62"/>
      <c r="S8" s="62"/>
      <c r="T8" s="62"/>
      <c r="U8" s="62"/>
      <c r="V8" s="62" t="s">
        <v>99</v>
      </c>
      <c r="W8" s="62"/>
      <c r="X8" s="62"/>
      <c r="Y8" s="62"/>
      <c r="Z8" s="62"/>
      <c r="AA8" s="62"/>
      <c r="AB8" s="69">
        <v>-100000</v>
      </c>
    </row>
    <row r="9" spans="2:29" x14ac:dyDescent="0.25">
      <c r="B9" s="7">
        <v>45875</v>
      </c>
      <c r="C9" s="8">
        <v>739</v>
      </c>
      <c r="D9" s="9"/>
      <c r="E9" s="10">
        <v>17.25</v>
      </c>
      <c r="F9" s="33">
        <f t="shared" si="0"/>
        <v>12747.75</v>
      </c>
      <c r="G9" s="15">
        <v>45917</v>
      </c>
      <c r="H9" s="16" t="s">
        <v>79</v>
      </c>
      <c r="I9" s="17"/>
      <c r="J9" s="18">
        <v>15757.17</v>
      </c>
      <c r="L9" s="68" t="s">
        <v>77</v>
      </c>
      <c r="M9" s="62"/>
      <c r="N9" s="69">
        <v>-400000</v>
      </c>
    </row>
    <row r="10" spans="2:29" x14ac:dyDescent="0.25">
      <c r="B10" s="7">
        <v>45876</v>
      </c>
      <c r="C10" s="8">
        <v>743</v>
      </c>
      <c r="D10" s="9"/>
      <c r="E10" s="10">
        <v>17.25</v>
      </c>
      <c r="F10" s="33">
        <f t="shared" si="0"/>
        <v>12816.75</v>
      </c>
      <c r="G10" s="15"/>
      <c r="H10" s="16"/>
      <c r="I10" s="17"/>
      <c r="J10" s="18"/>
      <c r="L10" s="70">
        <v>45939</v>
      </c>
      <c r="M10" s="13" t="s">
        <v>83</v>
      </c>
      <c r="N10" s="71">
        <v>200000</v>
      </c>
    </row>
    <row r="11" spans="2:29" x14ac:dyDescent="0.25">
      <c r="B11" s="7">
        <v>45877</v>
      </c>
      <c r="C11" s="8">
        <v>765</v>
      </c>
      <c r="D11" s="9"/>
      <c r="E11" s="10">
        <v>17.25</v>
      </c>
      <c r="F11" s="33">
        <f t="shared" si="0"/>
        <v>13196.25</v>
      </c>
      <c r="G11" s="19"/>
      <c r="H11" s="16"/>
      <c r="I11" s="17"/>
      <c r="J11" s="18"/>
      <c r="L11" s="68" t="s">
        <v>90</v>
      </c>
      <c r="M11" s="62"/>
      <c r="N11" s="69">
        <v>-200000</v>
      </c>
    </row>
    <row r="12" spans="2:29" x14ac:dyDescent="0.25">
      <c r="B12" s="7">
        <v>45878</v>
      </c>
      <c r="C12" s="8">
        <v>714</v>
      </c>
      <c r="D12" s="9"/>
      <c r="E12" s="10">
        <v>17.25</v>
      </c>
      <c r="F12" s="33">
        <f t="shared" si="0"/>
        <v>12316.5</v>
      </c>
      <c r="G12" s="19"/>
      <c r="H12" s="16"/>
      <c r="I12" s="17"/>
      <c r="J12" s="18"/>
      <c r="L12" s="60">
        <v>45950</v>
      </c>
      <c r="M12" s="17" t="s">
        <v>86</v>
      </c>
      <c r="N12" s="61">
        <v>400000</v>
      </c>
      <c r="AB12"/>
    </row>
    <row r="13" spans="2:29" x14ac:dyDescent="0.25">
      <c r="B13" s="7">
        <v>45879</v>
      </c>
      <c r="C13" s="8">
        <v>704</v>
      </c>
      <c r="D13" s="9"/>
      <c r="E13" s="10">
        <v>17.25</v>
      </c>
      <c r="F13" s="33">
        <f t="shared" si="0"/>
        <v>12144</v>
      </c>
      <c r="G13" s="19"/>
      <c r="H13" s="16"/>
      <c r="I13" s="17"/>
      <c r="J13" s="18"/>
      <c r="L13" s="17" t="s">
        <v>89</v>
      </c>
      <c r="M13" s="17"/>
      <c r="N13" s="61"/>
      <c r="AB13"/>
    </row>
    <row r="14" spans="2:29" x14ac:dyDescent="0.25">
      <c r="B14" s="7">
        <v>45880</v>
      </c>
      <c r="C14" s="8">
        <v>706</v>
      </c>
      <c r="D14" s="9"/>
      <c r="E14" s="10">
        <v>17.25</v>
      </c>
      <c r="F14" s="33">
        <f t="shared" si="0"/>
        <v>12178.5</v>
      </c>
      <c r="G14" s="19"/>
      <c r="H14" s="16"/>
      <c r="I14" s="17"/>
      <c r="J14" s="18"/>
      <c r="L14" s="60">
        <v>45991</v>
      </c>
      <c r="M14" s="17" t="s">
        <v>88</v>
      </c>
      <c r="N14" s="61">
        <v>400000</v>
      </c>
      <c r="AB14"/>
    </row>
    <row r="15" spans="2:29" x14ac:dyDescent="0.25">
      <c r="B15" s="7">
        <v>45881</v>
      </c>
      <c r="C15" s="8">
        <v>707</v>
      </c>
      <c r="D15" s="9"/>
      <c r="E15" s="10">
        <v>17.25</v>
      </c>
      <c r="F15" s="33">
        <f t="shared" si="0"/>
        <v>12195.75</v>
      </c>
      <c r="G15" s="19"/>
      <c r="H15" s="16"/>
      <c r="I15" s="17"/>
      <c r="J15" s="18"/>
      <c r="L15" s="17" t="s">
        <v>87</v>
      </c>
      <c r="M15" s="17"/>
      <c r="N15" s="61"/>
      <c r="AB15"/>
    </row>
    <row r="16" spans="2:29" x14ac:dyDescent="0.25">
      <c r="B16" s="7">
        <v>45882</v>
      </c>
      <c r="C16" s="8">
        <v>732</v>
      </c>
      <c r="D16" s="9"/>
      <c r="E16" s="10">
        <v>17.25</v>
      </c>
      <c r="F16" s="33">
        <f t="shared" si="0"/>
        <v>12627</v>
      </c>
      <c r="G16" s="19"/>
      <c r="H16" s="16"/>
      <c r="I16" s="17"/>
      <c r="J16" s="18"/>
      <c r="L16" s="17"/>
      <c r="M16" s="17"/>
      <c r="N16" s="61"/>
      <c r="AB16"/>
    </row>
    <row r="17" spans="2:28" x14ac:dyDescent="0.25">
      <c r="B17" s="7">
        <v>45883</v>
      </c>
      <c r="C17" s="8">
        <v>752</v>
      </c>
      <c r="D17" s="9"/>
      <c r="E17" s="10">
        <v>17.25</v>
      </c>
      <c r="F17" s="33">
        <f t="shared" si="0"/>
        <v>12972</v>
      </c>
      <c r="G17" s="19"/>
      <c r="H17" s="16"/>
      <c r="I17" s="17"/>
      <c r="J17" s="18"/>
      <c r="AB17"/>
    </row>
    <row r="18" spans="2:28" x14ac:dyDescent="0.25">
      <c r="B18" s="7">
        <v>45884</v>
      </c>
      <c r="C18" s="8">
        <v>752</v>
      </c>
      <c r="D18" s="9"/>
      <c r="E18" s="10">
        <v>17.25</v>
      </c>
      <c r="F18" s="33">
        <f t="shared" si="0"/>
        <v>12972</v>
      </c>
      <c r="G18" s="19"/>
      <c r="H18" s="16"/>
      <c r="I18" s="17"/>
      <c r="J18" s="18"/>
      <c r="AB18"/>
    </row>
    <row r="19" spans="2:28" x14ac:dyDescent="0.25">
      <c r="B19" s="7">
        <v>45885</v>
      </c>
      <c r="C19" s="8">
        <v>743</v>
      </c>
      <c r="D19" s="9"/>
      <c r="E19" s="10">
        <v>17.25</v>
      </c>
      <c r="F19" s="33">
        <f t="shared" si="0"/>
        <v>12816.75</v>
      </c>
      <c r="G19" s="19"/>
      <c r="H19" s="16"/>
      <c r="I19" s="17"/>
      <c r="J19" s="18"/>
    </row>
    <row r="20" spans="2:28" x14ac:dyDescent="0.25">
      <c r="B20" s="7">
        <v>45886</v>
      </c>
      <c r="C20" s="8">
        <v>725</v>
      </c>
      <c r="D20" s="9"/>
      <c r="E20" s="10">
        <v>17.25</v>
      </c>
      <c r="F20" s="33">
        <f t="shared" si="0"/>
        <v>12506.25</v>
      </c>
      <c r="G20" s="19"/>
      <c r="H20" s="16"/>
      <c r="I20" s="17"/>
      <c r="J20" s="18"/>
    </row>
    <row r="21" spans="2:28" x14ac:dyDescent="0.25">
      <c r="B21" s="7">
        <v>45887</v>
      </c>
      <c r="C21" s="8">
        <v>747</v>
      </c>
      <c r="D21" s="9"/>
      <c r="E21" s="10">
        <v>17.25</v>
      </c>
      <c r="F21" s="33">
        <f t="shared" si="0"/>
        <v>12885.75</v>
      </c>
      <c r="G21" s="19"/>
      <c r="H21" s="16"/>
      <c r="I21" s="17"/>
      <c r="J21" s="18"/>
    </row>
    <row r="22" spans="2:28" x14ac:dyDescent="0.25">
      <c r="B22" s="7">
        <v>45888</v>
      </c>
      <c r="C22" s="8">
        <v>708</v>
      </c>
      <c r="D22" s="9"/>
      <c r="E22" s="10">
        <v>17.25</v>
      </c>
      <c r="F22" s="33">
        <f t="shared" si="0"/>
        <v>12213</v>
      </c>
      <c r="G22" s="19"/>
      <c r="H22" s="16"/>
      <c r="I22" s="17"/>
      <c r="J22" s="18"/>
    </row>
    <row r="23" spans="2:28" x14ac:dyDescent="0.25">
      <c r="B23" s="7">
        <v>45889</v>
      </c>
      <c r="C23" s="8">
        <v>691</v>
      </c>
      <c r="D23" s="9"/>
      <c r="E23" s="10">
        <v>17.25</v>
      </c>
      <c r="F23" s="33">
        <f t="shared" si="0"/>
        <v>11919.75</v>
      </c>
      <c r="G23" s="19"/>
      <c r="H23" s="16"/>
      <c r="I23" s="17"/>
      <c r="J23" s="18"/>
    </row>
    <row r="24" spans="2:28" x14ac:dyDescent="0.25">
      <c r="B24" s="7">
        <v>45890</v>
      </c>
      <c r="C24" s="8">
        <v>686</v>
      </c>
      <c r="D24" s="9"/>
      <c r="E24" s="10">
        <v>17.25</v>
      </c>
      <c r="F24" s="33">
        <f t="shared" si="0"/>
        <v>11833.5</v>
      </c>
      <c r="G24" s="19"/>
      <c r="H24" s="16"/>
      <c r="I24" s="17"/>
      <c r="J24" s="18"/>
    </row>
    <row r="25" spans="2:28" x14ac:dyDescent="0.25">
      <c r="B25" s="7">
        <v>45891</v>
      </c>
      <c r="C25" s="8">
        <v>681</v>
      </c>
      <c r="D25" s="9"/>
      <c r="E25" s="10">
        <v>17.25</v>
      </c>
      <c r="F25" s="33">
        <f t="shared" si="0"/>
        <v>11747.25</v>
      </c>
      <c r="G25" s="19"/>
      <c r="H25" s="16"/>
      <c r="I25" s="17"/>
      <c r="J25" s="18"/>
    </row>
    <row r="26" spans="2:28" x14ac:dyDescent="0.25">
      <c r="B26" s="7">
        <v>45892</v>
      </c>
      <c r="C26" s="8">
        <v>686</v>
      </c>
      <c r="D26" s="9"/>
      <c r="E26" s="10">
        <v>17.25</v>
      </c>
      <c r="F26" s="33">
        <f t="shared" si="0"/>
        <v>11833.5</v>
      </c>
      <c r="G26" s="19"/>
      <c r="H26" s="16"/>
      <c r="I26" s="17"/>
      <c r="J26" s="18"/>
    </row>
    <row r="27" spans="2:28" x14ac:dyDescent="0.25">
      <c r="B27" s="7">
        <v>45893</v>
      </c>
      <c r="C27" s="8">
        <v>672</v>
      </c>
      <c r="D27" s="9"/>
      <c r="E27" s="10">
        <v>17.25</v>
      </c>
      <c r="F27" s="33">
        <f t="shared" si="0"/>
        <v>11592</v>
      </c>
      <c r="G27" s="19"/>
      <c r="H27" s="16"/>
      <c r="I27" s="17"/>
      <c r="J27" s="18"/>
    </row>
    <row r="28" spans="2:28" x14ac:dyDescent="0.25">
      <c r="B28" s="7">
        <v>45894</v>
      </c>
      <c r="C28" s="8">
        <v>688</v>
      </c>
      <c r="D28" s="9"/>
      <c r="E28" s="10">
        <v>17.25</v>
      </c>
      <c r="F28" s="33">
        <f t="shared" si="0"/>
        <v>11868</v>
      </c>
      <c r="G28" s="19"/>
      <c r="H28" s="16"/>
      <c r="I28" s="17"/>
      <c r="J28" s="18"/>
    </row>
    <row r="29" spans="2:28" x14ac:dyDescent="0.25">
      <c r="B29" s="7">
        <v>45895</v>
      </c>
      <c r="C29" s="8">
        <v>705</v>
      </c>
      <c r="D29" s="9"/>
      <c r="E29" s="10">
        <v>17.25</v>
      </c>
      <c r="F29" s="33">
        <f t="shared" si="0"/>
        <v>12161.25</v>
      </c>
      <c r="G29" s="19"/>
      <c r="H29" s="16"/>
      <c r="I29" s="17"/>
      <c r="J29" s="18"/>
    </row>
    <row r="30" spans="2:28" x14ac:dyDescent="0.25">
      <c r="B30" s="7">
        <v>45896</v>
      </c>
      <c r="C30" s="8">
        <v>679</v>
      </c>
      <c r="D30" s="9"/>
      <c r="E30" s="10">
        <v>17.25</v>
      </c>
      <c r="F30" s="33">
        <f t="shared" si="0"/>
        <v>11712.75</v>
      </c>
      <c r="G30" s="19"/>
      <c r="H30" s="16"/>
      <c r="I30" s="17"/>
      <c r="J30" s="18"/>
    </row>
    <row r="31" spans="2:28" x14ac:dyDescent="0.25">
      <c r="B31" s="7">
        <v>45897</v>
      </c>
      <c r="C31" s="8">
        <v>679</v>
      </c>
      <c r="D31" s="9"/>
      <c r="E31" s="10">
        <v>17.25</v>
      </c>
      <c r="F31" s="33">
        <f t="shared" si="0"/>
        <v>11712.75</v>
      </c>
      <c r="G31" s="19"/>
      <c r="H31" s="16"/>
      <c r="I31" s="17"/>
      <c r="J31" s="18"/>
    </row>
    <row r="32" spans="2:28" x14ac:dyDescent="0.25">
      <c r="B32" s="7">
        <v>45898</v>
      </c>
      <c r="C32" s="8">
        <v>708</v>
      </c>
      <c r="D32" s="9"/>
      <c r="E32" s="10">
        <v>17.25</v>
      </c>
      <c r="F32" s="33">
        <f t="shared" si="0"/>
        <v>12213</v>
      </c>
      <c r="G32" s="19"/>
      <c r="H32" s="16"/>
      <c r="I32" s="17"/>
      <c r="J32" s="18"/>
    </row>
    <row r="33" spans="2:12" x14ac:dyDescent="0.25">
      <c r="B33" s="7">
        <v>45899</v>
      </c>
      <c r="C33" s="8">
        <v>689</v>
      </c>
      <c r="D33" s="9"/>
      <c r="E33" s="10">
        <v>17.25</v>
      </c>
      <c r="F33" s="33">
        <f t="shared" si="0"/>
        <v>11885.25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671</v>
      </c>
      <c r="D34" s="36"/>
      <c r="E34" s="10">
        <v>17.25</v>
      </c>
      <c r="F34" s="38">
        <f t="shared" si="0"/>
        <v>11574.75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22181.5</v>
      </c>
      <c r="D35" s="43">
        <f>SUM(D4:D34)</f>
        <v>0</v>
      </c>
      <c r="E35" s="44"/>
      <c r="F35" s="45" t="s">
        <v>4</v>
      </c>
      <c r="G35" s="24"/>
      <c r="H35" s="162" t="s">
        <v>11</v>
      </c>
      <c r="I35" s="162"/>
      <c r="J35" s="25">
        <f>SUM(J4:J34)</f>
        <v>382789.31933224987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63" t="s">
        <v>13</v>
      </c>
      <c r="I36" s="163"/>
      <c r="J36" s="18">
        <f>F36+F37</f>
        <v>382630.875</v>
      </c>
      <c r="L36" s="31">
        <f>J36-J4-J5-J6</f>
        <v>371068.86594374996</v>
      </c>
    </row>
    <row r="37" spans="2:12" x14ac:dyDescent="0.25">
      <c r="B37" s="26" t="s">
        <v>14</v>
      </c>
      <c r="C37" s="30">
        <f>C35</f>
        <v>22181.5</v>
      </c>
      <c r="D37" s="9">
        <f>D35/1.03</f>
        <v>0</v>
      </c>
      <c r="E37" s="10"/>
      <c r="F37" s="33">
        <f>SUM(F4:F36)</f>
        <v>382630.875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64" t="s">
        <v>16</v>
      </c>
      <c r="C39" s="165"/>
      <c r="D39" s="27"/>
      <c r="E39" s="37"/>
      <c r="F39" s="38"/>
      <c r="G39" s="28"/>
      <c r="H39" s="166" t="s">
        <v>17</v>
      </c>
      <c r="I39" s="166"/>
      <c r="J39" s="29">
        <f>J36+J37+J38-J35</f>
        <v>-158.44433224987006</v>
      </c>
    </row>
    <row r="40" spans="2:12" ht="15.75" thickBot="1" x14ac:dyDescent="0.3">
      <c r="B40" s="155"/>
      <c r="C40" s="156"/>
      <c r="D40" s="156"/>
      <c r="E40" s="156"/>
      <c r="F40" s="156"/>
      <c r="G40" s="156"/>
      <c r="H40" s="156"/>
      <c r="I40" s="156"/>
      <c r="J40" s="157"/>
    </row>
    <row r="41" spans="2:12" ht="15.75" thickBot="1" x14ac:dyDescent="0.3">
      <c r="B41" s="155"/>
      <c r="C41" s="156"/>
      <c r="D41" s="156"/>
      <c r="E41" s="156"/>
      <c r="F41" s="156"/>
      <c r="G41" s="156"/>
      <c r="H41" s="156"/>
      <c r="I41" s="156"/>
      <c r="J41" s="157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Q35" sqref="Q3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74">
        <f>SUM(N4:N19)</f>
        <v>300000</v>
      </c>
    </row>
    <row r="2" spans="2:29" ht="25.5" customHeight="1" thickBot="1" x14ac:dyDescent="0.3">
      <c r="B2" s="171" t="s">
        <v>33</v>
      </c>
      <c r="C2" s="172"/>
      <c r="D2" s="172"/>
      <c r="E2" s="172"/>
      <c r="F2" s="172"/>
      <c r="G2" s="172"/>
      <c r="H2" s="172"/>
      <c r="I2" s="172"/>
      <c r="J2" s="173"/>
      <c r="L2" s="154" t="s">
        <v>43</v>
      </c>
      <c r="M2" s="154"/>
      <c r="N2" s="15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87" t="s">
        <v>31</v>
      </c>
      <c r="AC2" s="40">
        <f>SUM(AB:AB)</f>
        <v>275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73" t="s">
        <v>0</v>
      </c>
      <c r="M3" s="73" t="s">
        <v>5</v>
      </c>
      <c r="N3" s="74" t="s">
        <v>4</v>
      </c>
      <c r="P3" s="85">
        <v>45897</v>
      </c>
      <c r="Q3" s="17">
        <f>R3-P3</f>
        <v>33</v>
      </c>
      <c r="R3" s="60">
        <v>45930</v>
      </c>
      <c r="S3" s="17" t="s">
        <v>97</v>
      </c>
      <c r="T3" s="84">
        <v>298</v>
      </c>
      <c r="U3" s="83" t="s">
        <v>91</v>
      </c>
      <c r="V3" s="83" t="s">
        <v>92</v>
      </c>
      <c r="W3" s="82">
        <v>45</v>
      </c>
      <c r="X3" s="83" t="s">
        <v>93</v>
      </c>
      <c r="Y3" s="81">
        <v>715</v>
      </c>
      <c r="Z3" s="80">
        <v>32175</v>
      </c>
      <c r="AA3" s="78"/>
      <c r="AB3" s="88">
        <v>32175</v>
      </c>
      <c r="AC3" t="s">
        <v>98</v>
      </c>
    </row>
    <row r="4" spans="2:29" x14ac:dyDescent="0.25">
      <c r="B4" s="7">
        <v>45901</v>
      </c>
      <c r="C4" s="8">
        <v>673</v>
      </c>
      <c r="D4" s="9"/>
      <c r="E4" s="10">
        <v>18</v>
      </c>
      <c r="F4" s="33">
        <f>E4*C4</f>
        <v>12114</v>
      </c>
      <c r="G4" s="11"/>
      <c r="H4" s="12" t="s">
        <v>6</v>
      </c>
      <c r="I4" s="13">
        <v>0.01</v>
      </c>
      <c r="J4" s="14">
        <f>(F36+F37)*I4</f>
        <v>3697.2000000000003</v>
      </c>
      <c r="L4" s="70">
        <v>45831</v>
      </c>
      <c r="M4" s="13" t="s">
        <v>71</v>
      </c>
      <c r="N4" s="71">
        <v>400000</v>
      </c>
      <c r="P4" s="85">
        <v>45897</v>
      </c>
      <c r="Q4" s="17">
        <f>R4-P4</f>
        <v>33</v>
      </c>
      <c r="R4" s="60">
        <v>45930</v>
      </c>
      <c r="S4" s="17" t="s">
        <v>97</v>
      </c>
      <c r="T4" s="84">
        <v>298</v>
      </c>
      <c r="U4" s="83" t="s">
        <v>91</v>
      </c>
      <c r="V4" s="83" t="s">
        <v>94</v>
      </c>
      <c r="W4" s="82">
        <v>120</v>
      </c>
      <c r="X4" s="83" t="s">
        <v>93</v>
      </c>
      <c r="Y4" s="81">
        <v>710</v>
      </c>
      <c r="Z4" s="80">
        <v>85200</v>
      </c>
      <c r="AA4" s="78"/>
      <c r="AB4" s="88">
        <v>85200</v>
      </c>
      <c r="AC4" t="s">
        <v>98</v>
      </c>
    </row>
    <row r="5" spans="2:29" x14ac:dyDescent="0.25">
      <c r="B5" s="7">
        <v>45902</v>
      </c>
      <c r="C5" s="8">
        <v>657</v>
      </c>
      <c r="D5" s="9"/>
      <c r="E5" s="10">
        <v>18</v>
      </c>
      <c r="F5" s="33">
        <f t="shared" ref="F5:F34" si="0">E5*C5</f>
        <v>11826</v>
      </c>
      <c r="G5" s="11"/>
      <c r="H5" s="12" t="s">
        <v>7</v>
      </c>
      <c r="I5" s="13">
        <v>1E-3</v>
      </c>
      <c r="J5" s="14">
        <f>(F36+F37-J4-J6)*I5</f>
        <v>358.93650000000002</v>
      </c>
      <c r="L5" s="68" t="s">
        <v>75</v>
      </c>
      <c r="M5" s="62"/>
      <c r="N5" s="69">
        <v>-400000</v>
      </c>
      <c r="P5" s="85">
        <v>45897</v>
      </c>
      <c r="Q5" s="17">
        <f>R5-P5</f>
        <v>33</v>
      </c>
      <c r="R5" s="60">
        <v>45930</v>
      </c>
      <c r="S5" s="17" t="s">
        <v>97</v>
      </c>
      <c r="T5" s="84">
        <v>298</v>
      </c>
      <c r="U5" s="83" t="s">
        <v>91</v>
      </c>
      <c r="V5" s="83" t="s">
        <v>95</v>
      </c>
      <c r="W5" s="79">
        <v>2250</v>
      </c>
      <c r="X5" s="83" t="s">
        <v>12</v>
      </c>
      <c r="Y5" s="81">
        <v>19.600000000000001</v>
      </c>
      <c r="Z5" s="80">
        <v>44100</v>
      </c>
      <c r="AA5" s="78"/>
      <c r="AB5" s="88">
        <v>44100</v>
      </c>
      <c r="AC5" t="s">
        <v>98</v>
      </c>
    </row>
    <row r="6" spans="2:29" x14ac:dyDescent="0.25">
      <c r="B6" s="7">
        <v>45903</v>
      </c>
      <c r="C6" s="8">
        <v>677</v>
      </c>
      <c r="D6" s="9"/>
      <c r="E6" s="10">
        <v>18</v>
      </c>
      <c r="F6" s="33">
        <f t="shared" si="0"/>
        <v>12186</v>
      </c>
      <c r="G6" s="11"/>
      <c r="H6" s="12" t="s">
        <v>8</v>
      </c>
      <c r="I6" s="13"/>
      <c r="J6" s="14">
        <v>7086.3</v>
      </c>
      <c r="L6" s="70">
        <v>45868</v>
      </c>
      <c r="M6" s="13" t="s">
        <v>72</v>
      </c>
      <c r="N6" s="71">
        <v>400000</v>
      </c>
      <c r="P6" s="85">
        <v>45897</v>
      </c>
      <c r="Q6" s="17">
        <f>R6-P6</f>
        <v>33</v>
      </c>
      <c r="R6" s="60">
        <v>45930</v>
      </c>
      <c r="S6" s="17" t="s">
        <v>97</v>
      </c>
      <c r="T6" s="84">
        <v>298</v>
      </c>
      <c r="U6" s="83" t="s">
        <v>91</v>
      </c>
      <c r="V6" s="83" t="s">
        <v>96</v>
      </c>
      <c r="W6" s="82">
        <v>90</v>
      </c>
      <c r="X6" s="83" t="s">
        <v>93</v>
      </c>
      <c r="Y6" s="81">
        <v>613.86131999999998</v>
      </c>
      <c r="Z6" s="80">
        <v>55247.519999999997</v>
      </c>
      <c r="AA6" s="80">
        <v>552.48</v>
      </c>
      <c r="AB6" s="88">
        <v>55800</v>
      </c>
      <c r="AC6" t="s">
        <v>98</v>
      </c>
    </row>
    <row r="7" spans="2:29" x14ac:dyDescent="0.25">
      <c r="B7" s="7">
        <v>45904</v>
      </c>
      <c r="C7" s="8">
        <v>651</v>
      </c>
      <c r="D7" s="9"/>
      <c r="E7" s="10">
        <v>18</v>
      </c>
      <c r="F7" s="33">
        <f t="shared" si="0"/>
        <v>11718</v>
      </c>
      <c r="G7" s="11"/>
      <c r="H7" s="12" t="s">
        <v>9</v>
      </c>
      <c r="I7" s="13"/>
      <c r="J7" s="14">
        <f>'AĞUSTOS 2025'!J39*-1</f>
        <v>158.44433224987006</v>
      </c>
      <c r="L7" s="68" t="s">
        <v>76</v>
      </c>
      <c r="M7" s="62"/>
      <c r="N7" s="69">
        <v>-400000</v>
      </c>
      <c r="P7" s="68">
        <v>45931</v>
      </c>
      <c r="Q7" s="62"/>
      <c r="R7" s="62"/>
      <c r="S7" s="62"/>
      <c r="T7" s="62"/>
      <c r="U7" s="62"/>
      <c r="V7" s="62" t="s">
        <v>99</v>
      </c>
      <c r="W7" s="62"/>
      <c r="X7" s="62"/>
      <c r="Y7" s="62"/>
      <c r="Z7" s="62"/>
      <c r="AA7" s="62"/>
      <c r="AB7" s="69">
        <v>-117000</v>
      </c>
    </row>
    <row r="8" spans="2:29" x14ac:dyDescent="0.25">
      <c r="B8" s="7">
        <v>45905</v>
      </c>
      <c r="C8" s="8">
        <v>660</v>
      </c>
      <c r="D8" s="9"/>
      <c r="E8" s="10">
        <v>18</v>
      </c>
      <c r="F8" s="33">
        <f t="shared" si="0"/>
        <v>11880</v>
      </c>
      <c r="G8" s="15">
        <v>45950</v>
      </c>
      <c r="H8" s="16" t="s">
        <v>86</v>
      </c>
      <c r="I8" s="17"/>
      <c r="J8" s="18">
        <v>400000</v>
      </c>
      <c r="L8" s="70">
        <v>45899</v>
      </c>
      <c r="M8" s="13" t="s">
        <v>73</v>
      </c>
      <c r="N8" s="71">
        <v>400000</v>
      </c>
      <c r="P8" s="68">
        <v>45931</v>
      </c>
      <c r="Q8" s="62"/>
      <c r="R8" s="62"/>
      <c r="S8" s="62"/>
      <c r="T8" s="62"/>
      <c r="U8" s="62"/>
      <c r="V8" s="62" t="s">
        <v>99</v>
      </c>
      <c r="W8" s="62"/>
      <c r="X8" s="62"/>
      <c r="Y8" s="62"/>
      <c r="Z8" s="62"/>
      <c r="AA8" s="62"/>
      <c r="AB8" s="69">
        <v>-100000</v>
      </c>
    </row>
    <row r="9" spans="2:29" x14ac:dyDescent="0.25">
      <c r="B9" s="7">
        <v>45906</v>
      </c>
      <c r="C9" s="8">
        <v>678</v>
      </c>
      <c r="D9" s="9"/>
      <c r="E9" s="10">
        <v>18</v>
      </c>
      <c r="F9" s="33">
        <f t="shared" si="0"/>
        <v>12204</v>
      </c>
      <c r="G9" s="15"/>
      <c r="H9" s="16"/>
      <c r="I9" s="17"/>
      <c r="J9" s="18"/>
      <c r="L9" s="68" t="s">
        <v>77</v>
      </c>
      <c r="M9" s="62"/>
      <c r="N9" s="69">
        <v>-400000</v>
      </c>
    </row>
    <row r="10" spans="2:29" x14ac:dyDescent="0.25">
      <c r="B10" s="7">
        <v>45907</v>
      </c>
      <c r="C10" s="8">
        <v>647</v>
      </c>
      <c r="D10" s="9"/>
      <c r="E10" s="10">
        <v>18</v>
      </c>
      <c r="F10" s="33">
        <f t="shared" si="0"/>
        <v>11646</v>
      </c>
      <c r="G10" s="15"/>
      <c r="H10" s="16"/>
      <c r="I10" s="17"/>
      <c r="J10" s="18"/>
      <c r="L10" s="70">
        <v>45939</v>
      </c>
      <c r="M10" s="13" t="s">
        <v>83</v>
      </c>
      <c r="N10" s="71">
        <v>200000</v>
      </c>
    </row>
    <row r="11" spans="2:29" x14ac:dyDescent="0.25">
      <c r="B11" s="7">
        <v>45908</v>
      </c>
      <c r="C11" s="8">
        <v>661</v>
      </c>
      <c r="D11" s="9"/>
      <c r="E11" s="10">
        <v>18</v>
      </c>
      <c r="F11" s="33">
        <f t="shared" si="0"/>
        <v>11898</v>
      </c>
      <c r="G11" s="19"/>
      <c r="H11" s="16"/>
      <c r="I11" s="17"/>
      <c r="J11" s="18"/>
      <c r="L11" s="68" t="s">
        <v>90</v>
      </c>
      <c r="M11" s="62"/>
      <c r="N11" s="69">
        <v>-200000</v>
      </c>
    </row>
    <row r="12" spans="2:29" x14ac:dyDescent="0.25">
      <c r="B12" s="7">
        <v>45909</v>
      </c>
      <c r="C12" s="8">
        <v>656</v>
      </c>
      <c r="D12" s="9"/>
      <c r="E12" s="10">
        <v>18</v>
      </c>
      <c r="F12" s="33">
        <f t="shared" si="0"/>
        <v>11808</v>
      </c>
      <c r="G12" s="19"/>
      <c r="H12" s="16"/>
      <c r="I12" s="17"/>
      <c r="J12" s="18"/>
      <c r="L12" s="70">
        <v>45950</v>
      </c>
      <c r="M12" s="13" t="s">
        <v>86</v>
      </c>
      <c r="N12" s="71">
        <v>400000</v>
      </c>
    </row>
    <row r="13" spans="2:29" x14ac:dyDescent="0.25">
      <c r="B13" s="7">
        <v>45910</v>
      </c>
      <c r="C13" s="8">
        <v>688</v>
      </c>
      <c r="D13" s="9"/>
      <c r="E13" s="10">
        <v>18</v>
      </c>
      <c r="F13" s="33">
        <f t="shared" si="0"/>
        <v>12384</v>
      </c>
      <c r="G13" s="19"/>
      <c r="H13" s="16"/>
      <c r="I13" s="17"/>
      <c r="J13" s="18"/>
      <c r="L13" s="62" t="s">
        <v>100</v>
      </c>
      <c r="M13" s="62"/>
      <c r="N13" s="69">
        <v>-400000</v>
      </c>
    </row>
    <row r="14" spans="2:29" x14ac:dyDescent="0.25">
      <c r="B14" s="7">
        <v>45911</v>
      </c>
      <c r="C14" s="8">
        <v>660</v>
      </c>
      <c r="D14" s="9"/>
      <c r="E14" s="10">
        <v>18</v>
      </c>
      <c r="F14" s="33">
        <f t="shared" si="0"/>
        <v>11880</v>
      </c>
      <c r="G14" s="19"/>
      <c r="H14" s="16"/>
      <c r="I14" s="17"/>
      <c r="J14" s="18"/>
      <c r="L14" s="70">
        <v>45991</v>
      </c>
      <c r="M14" s="13" t="s">
        <v>88</v>
      </c>
      <c r="N14" s="71">
        <v>400000</v>
      </c>
    </row>
    <row r="15" spans="2:29" x14ac:dyDescent="0.25">
      <c r="B15" s="7">
        <v>45912</v>
      </c>
      <c r="C15" s="8">
        <v>661</v>
      </c>
      <c r="D15" s="9"/>
      <c r="E15" s="10">
        <v>18</v>
      </c>
      <c r="F15" s="33">
        <f t="shared" si="0"/>
        <v>11898</v>
      </c>
      <c r="G15" s="19"/>
      <c r="H15" s="16"/>
      <c r="I15" s="17"/>
      <c r="J15" s="18"/>
      <c r="L15" s="13" t="s">
        <v>87</v>
      </c>
      <c r="M15" s="13"/>
      <c r="N15" s="71">
        <v>-400000</v>
      </c>
    </row>
    <row r="16" spans="2:29" x14ac:dyDescent="0.25">
      <c r="B16" s="7">
        <v>45913</v>
      </c>
      <c r="C16" s="8">
        <v>682</v>
      </c>
      <c r="D16" s="9"/>
      <c r="E16" s="10">
        <v>18</v>
      </c>
      <c r="F16" s="33">
        <f t="shared" si="0"/>
        <v>12276</v>
      </c>
      <c r="G16" s="19"/>
      <c r="H16" s="16"/>
      <c r="I16" s="17"/>
      <c r="J16" s="18"/>
      <c r="L16" s="60">
        <v>45991</v>
      </c>
      <c r="M16" s="17" t="s">
        <v>105</v>
      </c>
      <c r="N16" s="76">
        <v>150000</v>
      </c>
    </row>
    <row r="17" spans="2:14" x14ac:dyDescent="0.25">
      <c r="B17" s="7">
        <v>45914</v>
      </c>
      <c r="C17" s="8">
        <v>686</v>
      </c>
      <c r="D17" s="9"/>
      <c r="E17" s="10">
        <v>18</v>
      </c>
      <c r="F17" s="33">
        <f t="shared" si="0"/>
        <v>12348</v>
      </c>
      <c r="G17" s="19"/>
      <c r="H17" s="16"/>
      <c r="I17" s="17"/>
      <c r="J17" s="18"/>
      <c r="L17" s="17" t="s">
        <v>101</v>
      </c>
      <c r="M17" s="17"/>
      <c r="N17" s="76"/>
    </row>
    <row r="18" spans="2:14" x14ac:dyDescent="0.25">
      <c r="B18" s="7">
        <v>45915</v>
      </c>
      <c r="C18" s="8">
        <v>681</v>
      </c>
      <c r="D18" s="9"/>
      <c r="E18" s="10">
        <v>18</v>
      </c>
      <c r="F18" s="33">
        <f t="shared" si="0"/>
        <v>12258</v>
      </c>
      <c r="G18" s="19"/>
      <c r="H18" s="16"/>
      <c r="I18" s="17"/>
      <c r="J18" s="18"/>
      <c r="L18" s="60" t="s">
        <v>102</v>
      </c>
      <c r="M18" s="17" t="s">
        <v>104</v>
      </c>
      <c r="N18" s="76">
        <v>150000</v>
      </c>
    </row>
    <row r="19" spans="2:14" x14ac:dyDescent="0.25">
      <c r="B19" s="7">
        <v>45916</v>
      </c>
      <c r="C19" s="8">
        <v>685</v>
      </c>
      <c r="D19" s="9"/>
      <c r="E19" s="10">
        <v>18</v>
      </c>
      <c r="F19" s="33">
        <f t="shared" si="0"/>
        <v>12330</v>
      </c>
      <c r="G19" s="19"/>
      <c r="H19" s="16"/>
      <c r="I19" s="17"/>
      <c r="J19" s="18"/>
      <c r="L19" s="17" t="s">
        <v>103</v>
      </c>
      <c r="M19" s="17"/>
      <c r="N19" s="76"/>
    </row>
    <row r="20" spans="2:14" x14ac:dyDescent="0.25">
      <c r="B20" s="7">
        <v>45917</v>
      </c>
      <c r="C20" s="8">
        <v>704</v>
      </c>
      <c r="D20" s="9"/>
      <c r="E20" s="10">
        <v>18</v>
      </c>
      <c r="F20" s="33">
        <f t="shared" si="0"/>
        <v>12672</v>
      </c>
      <c r="G20" s="19"/>
      <c r="H20" s="16"/>
      <c r="I20" s="17"/>
      <c r="J20" s="18"/>
    </row>
    <row r="21" spans="2:14" x14ac:dyDescent="0.25">
      <c r="B21" s="7">
        <v>45918</v>
      </c>
      <c r="C21" s="8">
        <v>702</v>
      </c>
      <c r="D21" s="9"/>
      <c r="E21" s="10">
        <v>18</v>
      </c>
      <c r="F21" s="33">
        <f t="shared" si="0"/>
        <v>12636</v>
      </c>
      <c r="G21" s="19"/>
      <c r="H21" s="16"/>
      <c r="I21" s="17"/>
      <c r="J21" s="18"/>
    </row>
    <row r="22" spans="2:14" x14ac:dyDescent="0.25">
      <c r="B22" s="7">
        <v>45919</v>
      </c>
      <c r="C22" s="8">
        <v>705</v>
      </c>
      <c r="D22" s="9"/>
      <c r="E22" s="10">
        <v>18</v>
      </c>
      <c r="F22" s="33">
        <f t="shared" si="0"/>
        <v>12690</v>
      </c>
      <c r="G22" s="19"/>
      <c r="H22" s="16"/>
      <c r="I22" s="17"/>
      <c r="J22" s="18"/>
    </row>
    <row r="23" spans="2:14" x14ac:dyDescent="0.25">
      <c r="B23" s="7">
        <v>45920</v>
      </c>
      <c r="C23" s="8">
        <v>713</v>
      </c>
      <c r="D23" s="9"/>
      <c r="E23" s="10">
        <v>18</v>
      </c>
      <c r="F23" s="33">
        <f t="shared" si="0"/>
        <v>12834</v>
      </c>
      <c r="G23" s="19"/>
      <c r="H23" s="16"/>
      <c r="I23" s="17"/>
      <c r="J23" s="18"/>
    </row>
    <row r="24" spans="2:14" x14ac:dyDescent="0.25">
      <c r="B24" s="7">
        <v>45921</v>
      </c>
      <c r="C24" s="8">
        <v>691</v>
      </c>
      <c r="D24" s="9"/>
      <c r="E24" s="10">
        <v>18</v>
      </c>
      <c r="F24" s="33">
        <f t="shared" si="0"/>
        <v>12438</v>
      </c>
      <c r="G24" s="19"/>
      <c r="H24" s="16"/>
      <c r="I24" s="17"/>
      <c r="J24" s="18"/>
    </row>
    <row r="25" spans="2:14" x14ac:dyDescent="0.25">
      <c r="B25" s="7">
        <v>45922</v>
      </c>
      <c r="C25" s="8">
        <v>673</v>
      </c>
      <c r="D25" s="9"/>
      <c r="E25" s="10">
        <v>18</v>
      </c>
      <c r="F25" s="33">
        <f t="shared" si="0"/>
        <v>12114</v>
      </c>
      <c r="G25" s="19"/>
      <c r="H25" s="16"/>
      <c r="I25" s="17"/>
      <c r="J25" s="18"/>
    </row>
    <row r="26" spans="2:14" x14ac:dyDescent="0.25">
      <c r="B26" s="7">
        <v>45923</v>
      </c>
      <c r="C26" s="8">
        <v>703</v>
      </c>
      <c r="D26" s="9"/>
      <c r="E26" s="10">
        <v>18</v>
      </c>
      <c r="F26" s="33">
        <f t="shared" si="0"/>
        <v>12654</v>
      </c>
      <c r="G26" s="19"/>
      <c r="H26" s="16"/>
      <c r="I26" s="17"/>
      <c r="J26" s="18"/>
    </row>
    <row r="27" spans="2:14" x14ac:dyDescent="0.25">
      <c r="B27" s="7">
        <v>45924</v>
      </c>
      <c r="C27" s="8">
        <v>712</v>
      </c>
      <c r="D27" s="9"/>
      <c r="E27" s="10">
        <v>18</v>
      </c>
      <c r="F27" s="33">
        <f t="shared" si="0"/>
        <v>12816</v>
      </c>
      <c r="G27" s="19"/>
      <c r="H27" s="16"/>
      <c r="I27" s="17"/>
      <c r="J27" s="18"/>
    </row>
    <row r="28" spans="2:14" x14ac:dyDescent="0.25">
      <c r="B28" s="7">
        <v>45925</v>
      </c>
      <c r="C28" s="8">
        <v>688</v>
      </c>
      <c r="D28" s="9"/>
      <c r="E28" s="10">
        <v>18</v>
      </c>
      <c r="F28" s="33">
        <f t="shared" si="0"/>
        <v>12384</v>
      </c>
      <c r="G28" s="19"/>
      <c r="H28" s="16"/>
      <c r="I28" s="17"/>
      <c r="J28" s="18"/>
    </row>
    <row r="29" spans="2:14" x14ac:dyDescent="0.25">
      <c r="B29" s="7">
        <v>45926</v>
      </c>
      <c r="C29" s="8">
        <v>704</v>
      </c>
      <c r="D29" s="9"/>
      <c r="E29" s="10">
        <v>18</v>
      </c>
      <c r="F29" s="33">
        <f t="shared" si="0"/>
        <v>12672</v>
      </c>
      <c r="G29" s="19"/>
      <c r="H29" s="16"/>
      <c r="I29" s="17"/>
      <c r="J29" s="18"/>
    </row>
    <row r="30" spans="2:14" x14ac:dyDescent="0.25">
      <c r="B30" s="7">
        <v>45927</v>
      </c>
      <c r="C30" s="8">
        <v>712</v>
      </c>
      <c r="D30" s="9"/>
      <c r="E30" s="10">
        <v>18</v>
      </c>
      <c r="F30" s="33">
        <f t="shared" si="0"/>
        <v>12816</v>
      </c>
      <c r="G30" s="19"/>
      <c r="H30" s="16"/>
      <c r="I30" s="17"/>
      <c r="J30" s="18"/>
    </row>
    <row r="31" spans="2:14" x14ac:dyDescent="0.25">
      <c r="B31" s="7">
        <v>45928</v>
      </c>
      <c r="C31" s="8">
        <v>702</v>
      </c>
      <c r="D31" s="9"/>
      <c r="E31" s="10">
        <v>18</v>
      </c>
      <c r="F31" s="33">
        <f t="shared" si="0"/>
        <v>12636</v>
      </c>
      <c r="G31" s="19"/>
      <c r="H31" s="16"/>
      <c r="I31" s="17"/>
      <c r="J31" s="18"/>
    </row>
    <row r="32" spans="2:14" x14ac:dyDescent="0.25">
      <c r="B32" s="7">
        <v>45929</v>
      </c>
      <c r="C32" s="8">
        <v>718</v>
      </c>
      <c r="D32" s="9"/>
      <c r="E32" s="10">
        <v>18</v>
      </c>
      <c r="F32" s="33">
        <f t="shared" si="0"/>
        <v>12924</v>
      </c>
      <c r="G32" s="19"/>
      <c r="H32" s="16"/>
      <c r="I32" s="17"/>
      <c r="J32" s="18"/>
    </row>
    <row r="33" spans="2:12" x14ac:dyDescent="0.25">
      <c r="B33" s="7">
        <v>45930</v>
      </c>
      <c r="C33" s="8">
        <v>710</v>
      </c>
      <c r="D33" s="9"/>
      <c r="E33" s="10">
        <v>18</v>
      </c>
      <c r="F33" s="33">
        <f t="shared" si="0"/>
        <v>12780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18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20540</v>
      </c>
      <c r="D35" s="43">
        <f>SUM(D4:D34)</f>
        <v>0</v>
      </c>
      <c r="E35" s="44"/>
      <c r="F35" s="45" t="s">
        <v>4</v>
      </c>
      <c r="G35" s="24"/>
      <c r="H35" s="162" t="s">
        <v>11</v>
      </c>
      <c r="I35" s="162"/>
      <c r="J35" s="25">
        <f>SUM(J4:J34)</f>
        <v>411300.88083224988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63" t="s">
        <v>13</v>
      </c>
      <c r="I36" s="163"/>
      <c r="J36" s="18">
        <f>F36+F37</f>
        <v>369720</v>
      </c>
      <c r="L36" s="31">
        <f>J36-J4-J5-J6</f>
        <v>358577.56349999999</v>
      </c>
    </row>
    <row r="37" spans="2:12" x14ac:dyDescent="0.25">
      <c r="B37" s="26" t="s">
        <v>14</v>
      </c>
      <c r="C37" s="30">
        <f>C35</f>
        <v>20540</v>
      </c>
      <c r="D37" s="9">
        <f>D35/1.03</f>
        <v>0</v>
      </c>
      <c r="E37" s="10"/>
      <c r="F37" s="33">
        <f>SUM(F4:F36)</f>
        <v>369720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64" t="s">
        <v>16</v>
      </c>
      <c r="C39" s="165"/>
      <c r="D39" s="27"/>
      <c r="E39" s="37"/>
      <c r="F39" s="38"/>
      <c r="G39" s="28"/>
      <c r="H39" s="166" t="s">
        <v>17</v>
      </c>
      <c r="I39" s="166"/>
      <c r="J39" s="29">
        <f>J36+J37+J38-J35</f>
        <v>-41580.880832249881</v>
      </c>
    </row>
    <row r="40" spans="2:12" ht="15.75" thickBot="1" x14ac:dyDescent="0.3">
      <c r="B40" s="155"/>
      <c r="C40" s="156"/>
      <c r="D40" s="156"/>
      <c r="E40" s="156"/>
      <c r="F40" s="156"/>
      <c r="G40" s="156"/>
      <c r="H40" s="156"/>
      <c r="I40" s="156"/>
      <c r="J40" s="157"/>
    </row>
    <row r="41" spans="2:12" ht="15.75" thickBot="1" x14ac:dyDescent="0.3">
      <c r="B41" s="155"/>
      <c r="C41" s="156"/>
      <c r="D41" s="156"/>
      <c r="E41" s="156"/>
      <c r="F41" s="156"/>
      <c r="G41" s="156"/>
      <c r="H41" s="156"/>
      <c r="I41" s="156"/>
      <c r="J41" s="157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AC2" sqref="AC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74">
        <f>SUM(N4:N21)</f>
        <v>150000</v>
      </c>
    </row>
    <row r="2" spans="2:29" ht="25.5" customHeight="1" thickBot="1" x14ac:dyDescent="0.3">
      <c r="B2" s="171" t="s">
        <v>33</v>
      </c>
      <c r="C2" s="172"/>
      <c r="D2" s="172"/>
      <c r="E2" s="172"/>
      <c r="F2" s="172"/>
      <c r="G2" s="172"/>
      <c r="H2" s="172"/>
      <c r="I2" s="172"/>
      <c r="J2" s="173"/>
      <c r="L2" s="154" t="s">
        <v>43</v>
      </c>
      <c r="M2" s="154"/>
      <c r="N2" s="15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87" t="s">
        <v>31</v>
      </c>
      <c r="AC2" s="40">
        <f>SUM(AB:AB)</f>
        <v>275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73" t="s">
        <v>0</v>
      </c>
      <c r="M3" s="73" t="s">
        <v>5</v>
      </c>
      <c r="N3" s="74" t="s">
        <v>4</v>
      </c>
      <c r="P3" s="85">
        <v>45897</v>
      </c>
      <c r="Q3" s="17">
        <f>R3-P3</f>
        <v>33</v>
      </c>
      <c r="R3" s="60">
        <v>45930</v>
      </c>
      <c r="S3" s="17" t="s">
        <v>97</v>
      </c>
      <c r="T3" s="84">
        <v>298</v>
      </c>
      <c r="U3" s="83" t="s">
        <v>91</v>
      </c>
      <c r="V3" s="83" t="s">
        <v>92</v>
      </c>
      <c r="W3" s="82">
        <v>45</v>
      </c>
      <c r="X3" s="83" t="s">
        <v>93</v>
      </c>
      <c r="Y3" s="81">
        <v>715</v>
      </c>
      <c r="Z3" s="80">
        <v>32175</v>
      </c>
      <c r="AA3" s="78"/>
      <c r="AB3" s="88">
        <v>32175</v>
      </c>
      <c r="AC3" t="s">
        <v>98</v>
      </c>
    </row>
    <row r="4" spans="2:29" x14ac:dyDescent="0.25">
      <c r="B4" s="7">
        <v>45931</v>
      </c>
      <c r="C4" s="8">
        <v>693</v>
      </c>
      <c r="D4" s="9"/>
      <c r="E4" s="10">
        <v>19.600000000000001</v>
      </c>
      <c r="F4" s="33">
        <f>E4*C4</f>
        <v>13582.800000000001</v>
      </c>
      <c r="G4" s="11"/>
      <c r="H4" s="12" t="s">
        <v>6</v>
      </c>
      <c r="I4" s="13">
        <v>0.01</v>
      </c>
      <c r="J4" s="14">
        <f>(F36+F37)*I4</f>
        <v>4076.6039999999998</v>
      </c>
      <c r="L4" s="70">
        <v>45831</v>
      </c>
      <c r="M4" s="13" t="s">
        <v>71</v>
      </c>
      <c r="N4" s="71">
        <v>400000</v>
      </c>
      <c r="P4" s="85">
        <v>45897</v>
      </c>
      <c r="Q4" s="17">
        <f>R4-P4</f>
        <v>33</v>
      </c>
      <c r="R4" s="60">
        <v>45930</v>
      </c>
      <c r="S4" s="17" t="s">
        <v>97</v>
      </c>
      <c r="T4" s="84">
        <v>298</v>
      </c>
      <c r="U4" s="83" t="s">
        <v>91</v>
      </c>
      <c r="V4" s="83" t="s">
        <v>94</v>
      </c>
      <c r="W4" s="82">
        <v>120</v>
      </c>
      <c r="X4" s="83" t="s">
        <v>93</v>
      </c>
      <c r="Y4" s="81">
        <v>710</v>
      </c>
      <c r="Z4" s="80">
        <v>85200</v>
      </c>
      <c r="AA4" s="78"/>
      <c r="AB4" s="88">
        <v>85200</v>
      </c>
      <c r="AC4" t="s">
        <v>98</v>
      </c>
    </row>
    <row r="5" spans="2:29" x14ac:dyDescent="0.25">
      <c r="B5" s="7">
        <v>45932</v>
      </c>
      <c r="C5" s="8">
        <v>721</v>
      </c>
      <c r="D5" s="9"/>
      <c r="E5" s="10">
        <v>19.600000000000001</v>
      </c>
      <c r="F5" s="33">
        <f t="shared" ref="F5:F34" si="0">E5*C5</f>
        <v>14131.6</v>
      </c>
      <c r="G5" s="11"/>
      <c r="H5" s="12" t="s">
        <v>7</v>
      </c>
      <c r="I5" s="13">
        <v>1E-3</v>
      </c>
      <c r="J5" s="14">
        <f>(F36+F37-J4-J6)*I5</f>
        <v>395.68017599999996</v>
      </c>
      <c r="L5" s="68" t="s">
        <v>75</v>
      </c>
      <c r="M5" s="62"/>
      <c r="N5" s="69">
        <v>-400000</v>
      </c>
      <c r="P5" s="85">
        <v>45897</v>
      </c>
      <c r="Q5" s="17">
        <f>R5-P5</f>
        <v>33</v>
      </c>
      <c r="R5" s="60">
        <v>45930</v>
      </c>
      <c r="S5" s="17" t="s">
        <v>97</v>
      </c>
      <c r="T5" s="84">
        <v>298</v>
      </c>
      <c r="U5" s="83" t="s">
        <v>91</v>
      </c>
      <c r="V5" s="83" t="s">
        <v>95</v>
      </c>
      <c r="W5" s="79">
        <v>2250</v>
      </c>
      <c r="X5" s="83" t="s">
        <v>12</v>
      </c>
      <c r="Y5" s="81">
        <v>19.600000000000001</v>
      </c>
      <c r="Z5" s="80">
        <v>44100</v>
      </c>
      <c r="AA5" s="78"/>
      <c r="AB5" s="88">
        <v>44100</v>
      </c>
      <c r="AC5" t="s">
        <v>98</v>
      </c>
    </row>
    <row r="6" spans="2:29" x14ac:dyDescent="0.25">
      <c r="B6" s="7">
        <v>45933</v>
      </c>
      <c r="C6" s="8">
        <v>720</v>
      </c>
      <c r="D6" s="9"/>
      <c r="E6" s="10">
        <v>19.600000000000001</v>
      </c>
      <c r="F6" s="33">
        <f t="shared" si="0"/>
        <v>14112.000000000002</v>
      </c>
      <c r="G6" s="11"/>
      <c r="H6" s="12" t="s">
        <v>8</v>
      </c>
      <c r="I6" s="13"/>
      <c r="J6" s="14">
        <v>7903.62</v>
      </c>
      <c r="L6" s="70">
        <v>45868</v>
      </c>
      <c r="M6" s="13" t="s">
        <v>72</v>
      </c>
      <c r="N6" s="71">
        <v>400000</v>
      </c>
      <c r="P6" s="85">
        <v>45897</v>
      </c>
      <c r="Q6" s="17">
        <f>R6-P6</f>
        <v>33</v>
      </c>
      <c r="R6" s="60">
        <v>45930</v>
      </c>
      <c r="S6" s="17" t="s">
        <v>97</v>
      </c>
      <c r="T6" s="84">
        <v>298</v>
      </c>
      <c r="U6" s="83" t="s">
        <v>91</v>
      </c>
      <c r="V6" s="83" t="s">
        <v>96</v>
      </c>
      <c r="W6" s="82">
        <v>90</v>
      </c>
      <c r="X6" s="83" t="s">
        <v>93</v>
      </c>
      <c r="Y6" s="81">
        <v>613.86131999999998</v>
      </c>
      <c r="Z6" s="80">
        <v>55247.519999999997</v>
      </c>
      <c r="AA6" s="80">
        <v>552.48</v>
      </c>
      <c r="AB6" s="88">
        <v>55800</v>
      </c>
      <c r="AC6" t="s">
        <v>98</v>
      </c>
    </row>
    <row r="7" spans="2:29" x14ac:dyDescent="0.25">
      <c r="B7" s="7">
        <v>45934</v>
      </c>
      <c r="C7" s="8">
        <v>709</v>
      </c>
      <c r="D7" s="9"/>
      <c r="E7" s="10">
        <v>19.600000000000001</v>
      </c>
      <c r="F7" s="33">
        <f t="shared" si="0"/>
        <v>13896.400000000001</v>
      </c>
      <c r="G7" s="11"/>
      <c r="H7" s="12" t="s">
        <v>9</v>
      </c>
      <c r="I7" s="13"/>
      <c r="J7" s="14">
        <f>'EYLÜL 2025'!J39*-1</f>
        <v>41580.880832249881</v>
      </c>
      <c r="L7" s="68" t="s">
        <v>76</v>
      </c>
      <c r="M7" s="62"/>
      <c r="N7" s="69">
        <v>-400000</v>
      </c>
      <c r="P7" s="68">
        <v>45931</v>
      </c>
      <c r="Q7" s="62"/>
      <c r="R7" s="62"/>
      <c r="S7" s="62"/>
      <c r="T7" s="62"/>
      <c r="U7" s="62"/>
      <c r="V7" s="62" t="s">
        <v>99</v>
      </c>
      <c r="W7" s="62"/>
      <c r="X7" s="62"/>
      <c r="Y7" s="62"/>
      <c r="Z7" s="62"/>
      <c r="AA7" s="62"/>
      <c r="AB7" s="69">
        <v>-117000</v>
      </c>
    </row>
    <row r="8" spans="2:29" x14ac:dyDescent="0.25">
      <c r="B8" s="7">
        <v>45935</v>
      </c>
      <c r="C8" s="8">
        <v>692</v>
      </c>
      <c r="D8" s="9"/>
      <c r="E8" s="10">
        <v>19.600000000000001</v>
      </c>
      <c r="F8" s="33">
        <f t="shared" si="0"/>
        <v>13563.2</v>
      </c>
      <c r="G8" s="15">
        <v>45991</v>
      </c>
      <c r="H8" s="16" t="s">
        <v>106</v>
      </c>
      <c r="I8" s="17"/>
      <c r="J8" s="18">
        <v>400000</v>
      </c>
      <c r="L8" s="70">
        <v>45899</v>
      </c>
      <c r="M8" s="13" t="s">
        <v>73</v>
      </c>
      <c r="N8" s="71">
        <v>400000</v>
      </c>
      <c r="P8" s="68">
        <v>45931</v>
      </c>
      <c r="Q8" s="62"/>
      <c r="R8" s="62"/>
      <c r="S8" s="62"/>
      <c r="T8" s="62"/>
      <c r="U8" s="62"/>
      <c r="V8" s="62" t="s">
        <v>99</v>
      </c>
      <c r="W8" s="62"/>
      <c r="X8" s="62"/>
      <c r="Y8" s="62"/>
      <c r="Z8" s="62"/>
      <c r="AA8" s="62"/>
      <c r="AB8" s="69">
        <v>-100000</v>
      </c>
    </row>
    <row r="9" spans="2:29" x14ac:dyDescent="0.25">
      <c r="B9" s="7">
        <v>45936</v>
      </c>
      <c r="C9" s="8">
        <v>687</v>
      </c>
      <c r="D9" s="9"/>
      <c r="E9" s="10">
        <v>19.600000000000001</v>
      </c>
      <c r="F9" s="33">
        <f t="shared" si="0"/>
        <v>13465.2</v>
      </c>
      <c r="G9" s="60">
        <v>45991</v>
      </c>
      <c r="H9" s="17" t="s">
        <v>105</v>
      </c>
      <c r="I9" s="17"/>
      <c r="J9" s="18">
        <v>150000</v>
      </c>
      <c r="L9" s="68" t="s">
        <v>77</v>
      </c>
      <c r="M9" s="62"/>
      <c r="N9" s="69">
        <v>-400000</v>
      </c>
    </row>
    <row r="10" spans="2:29" x14ac:dyDescent="0.25">
      <c r="B10" s="7">
        <v>45937</v>
      </c>
      <c r="C10" s="8">
        <v>690</v>
      </c>
      <c r="D10" s="9"/>
      <c r="E10" s="10">
        <v>19.600000000000001</v>
      </c>
      <c r="F10" s="33">
        <f t="shared" si="0"/>
        <v>13524.000000000002</v>
      </c>
      <c r="G10" s="15"/>
      <c r="H10" s="16"/>
      <c r="I10" s="17"/>
      <c r="J10" s="18"/>
      <c r="L10" s="70">
        <v>45939</v>
      </c>
      <c r="M10" s="13" t="s">
        <v>83</v>
      </c>
      <c r="N10" s="71">
        <v>200000</v>
      </c>
    </row>
    <row r="11" spans="2:29" x14ac:dyDescent="0.25">
      <c r="B11" s="7">
        <v>45938</v>
      </c>
      <c r="C11" s="8">
        <v>690</v>
      </c>
      <c r="D11" s="9"/>
      <c r="E11" s="10">
        <v>19.600000000000001</v>
      </c>
      <c r="F11" s="33">
        <f t="shared" si="0"/>
        <v>13524.000000000002</v>
      </c>
      <c r="G11" s="19"/>
      <c r="H11" s="16"/>
      <c r="I11" s="17"/>
      <c r="J11" s="18"/>
      <c r="L11" s="68" t="s">
        <v>90</v>
      </c>
      <c r="M11" s="62"/>
      <c r="N11" s="69">
        <v>-200000</v>
      </c>
    </row>
    <row r="12" spans="2:29" x14ac:dyDescent="0.25">
      <c r="B12" s="7">
        <v>45939</v>
      </c>
      <c r="C12" s="8">
        <v>693</v>
      </c>
      <c r="D12" s="9"/>
      <c r="E12" s="10">
        <v>19.600000000000001</v>
      </c>
      <c r="F12" s="33">
        <f t="shared" si="0"/>
        <v>13582.800000000001</v>
      </c>
      <c r="G12" s="19"/>
      <c r="H12" s="16"/>
      <c r="I12" s="17"/>
      <c r="J12" s="18"/>
      <c r="L12" s="70">
        <v>45950</v>
      </c>
      <c r="M12" s="13" t="s">
        <v>86</v>
      </c>
      <c r="N12" s="71">
        <v>400000</v>
      </c>
    </row>
    <row r="13" spans="2:29" x14ac:dyDescent="0.25">
      <c r="B13" s="7">
        <v>45940</v>
      </c>
      <c r="C13" s="8">
        <v>694</v>
      </c>
      <c r="D13" s="9"/>
      <c r="E13" s="10">
        <v>19.600000000000001</v>
      </c>
      <c r="F13" s="33">
        <f t="shared" si="0"/>
        <v>13602.400000000001</v>
      </c>
      <c r="G13" s="19"/>
      <c r="H13" s="16"/>
      <c r="I13" s="17"/>
      <c r="J13" s="18"/>
      <c r="L13" s="62" t="s">
        <v>100</v>
      </c>
      <c r="M13" s="62"/>
      <c r="N13" s="69">
        <v>-400000</v>
      </c>
    </row>
    <row r="14" spans="2:29" x14ac:dyDescent="0.25">
      <c r="B14" s="7">
        <v>45941</v>
      </c>
      <c r="C14" s="8">
        <v>685</v>
      </c>
      <c r="D14" s="9"/>
      <c r="E14" s="10">
        <v>19.600000000000001</v>
      </c>
      <c r="F14" s="33">
        <f t="shared" si="0"/>
        <v>13426.000000000002</v>
      </c>
      <c r="G14" s="19"/>
      <c r="H14" s="16"/>
      <c r="I14" s="17"/>
      <c r="J14" s="18"/>
      <c r="L14" s="70">
        <v>45991</v>
      </c>
      <c r="M14" s="13" t="s">
        <v>88</v>
      </c>
      <c r="N14" s="71">
        <v>400000</v>
      </c>
    </row>
    <row r="15" spans="2:29" x14ac:dyDescent="0.25">
      <c r="B15" s="7">
        <v>45942</v>
      </c>
      <c r="C15" s="8">
        <v>643</v>
      </c>
      <c r="D15" s="9"/>
      <c r="E15" s="10">
        <v>19.600000000000001</v>
      </c>
      <c r="F15" s="33">
        <f t="shared" si="0"/>
        <v>12602.800000000001</v>
      </c>
      <c r="G15" s="19"/>
      <c r="H15" s="16"/>
      <c r="I15" s="17"/>
      <c r="J15" s="18"/>
      <c r="L15" s="62" t="s">
        <v>101</v>
      </c>
      <c r="M15" s="62"/>
      <c r="N15" s="69">
        <v>-400000</v>
      </c>
    </row>
    <row r="16" spans="2:29" x14ac:dyDescent="0.25">
      <c r="B16" s="7">
        <v>45943</v>
      </c>
      <c r="C16" s="8">
        <v>665</v>
      </c>
      <c r="D16" s="9"/>
      <c r="E16" s="10">
        <v>19.600000000000001</v>
      </c>
      <c r="F16" s="33">
        <f t="shared" si="0"/>
        <v>13034.000000000002</v>
      </c>
      <c r="G16" s="19"/>
      <c r="H16" s="16"/>
      <c r="I16" s="17"/>
      <c r="J16" s="18"/>
      <c r="L16" s="70">
        <v>45991</v>
      </c>
      <c r="M16" s="13" t="s">
        <v>105</v>
      </c>
      <c r="N16" s="71">
        <v>150000</v>
      </c>
    </row>
    <row r="17" spans="2:14" x14ac:dyDescent="0.25">
      <c r="B17" s="7">
        <v>45944</v>
      </c>
      <c r="C17" s="8">
        <v>670</v>
      </c>
      <c r="D17" s="9"/>
      <c r="E17" s="10">
        <v>19.600000000000001</v>
      </c>
      <c r="F17" s="33">
        <f t="shared" si="0"/>
        <v>13132.000000000002</v>
      </c>
      <c r="G17" s="19"/>
      <c r="H17" s="16"/>
      <c r="I17" s="17"/>
      <c r="J17" s="18"/>
      <c r="L17" s="62" t="s">
        <v>101</v>
      </c>
      <c r="M17" s="62"/>
      <c r="N17" s="69">
        <v>-150000</v>
      </c>
    </row>
    <row r="18" spans="2:14" x14ac:dyDescent="0.25">
      <c r="B18" s="7">
        <v>45945</v>
      </c>
      <c r="C18" s="8">
        <v>648</v>
      </c>
      <c r="D18" s="9"/>
      <c r="E18" s="10">
        <v>19.600000000000001</v>
      </c>
      <c r="F18" s="33">
        <f t="shared" si="0"/>
        <v>12700.800000000001</v>
      </c>
      <c r="G18" s="19"/>
      <c r="H18" s="16"/>
      <c r="I18" s="17"/>
      <c r="J18" s="18"/>
      <c r="L18" s="70">
        <v>46016</v>
      </c>
      <c r="M18" s="13" t="s">
        <v>107</v>
      </c>
      <c r="N18" s="71">
        <v>400000</v>
      </c>
    </row>
    <row r="19" spans="2:14" x14ac:dyDescent="0.25">
      <c r="B19" s="7">
        <v>45946</v>
      </c>
      <c r="C19" s="8">
        <v>631</v>
      </c>
      <c r="D19" s="9"/>
      <c r="E19" s="10">
        <v>19.600000000000001</v>
      </c>
      <c r="F19" s="33">
        <f t="shared" si="0"/>
        <v>12367.6</v>
      </c>
      <c r="G19" s="19"/>
      <c r="H19" s="16"/>
      <c r="I19" s="17"/>
      <c r="J19" s="18"/>
      <c r="L19" s="62" t="s">
        <v>108</v>
      </c>
      <c r="M19" s="62"/>
      <c r="N19" s="69">
        <v>-400000</v>
      </c>
    </row>
    <row r="20" spans="2:14" x14ac:dyDescent="0.25">
      <c r="B20" s="7">
        <v>45947</v>
      </c>
      <c r="C20" s="8">
        <v>648</v>
      </c>
      <c r="D20" s="9"/>
      <c r="E20" s="10">
        <v>19.600000000000001</v>
      </c>
      <c r="F20" s="33">
        <f t="shared" si="0"/>
        <v>12700.800000000001</v>
      </c>
      <c r="G20" s="19"/>
      <c r="H20" s="16"/>
      <c r="I20" s="17"/>
      <c r="J20" s="18"/>
      <c r="L20" s="70" t="s">
        <v>102</v>
      </c>
      <c r="M20" s="13" t="s">
        <v>104</v>
      </c>
      <c r="N20" s="71">
        <v>150000</v>
      </c>
    </row>
    <row r="21" spans="2:14" x14ac:dyDescent="0.25">
      <c r="B21" s="7">
        <v>45948</v>
      </c>
      <c r="C21" s="8">
        <v>643</v>
      </c>
      <c r="D21" s="9"/>
      <c r="E21" s="10">
        <v>19.600000000000001</v>
      </c>
      <c r="F21" s="33">
        <f t="shared" si="0"/>
        <v>12602.800000000001</v>
      </c>
      <c r="G21" s="19"/>
      <c r="H21" s="16"/>
      <c r="I21" s="17"/>
      <c r="J21" s="18"/>
      <c r="L21" s="17" t="s">
        <v>103</v>
      </c>
      <c r="M21" s="17"/>
      <c r="N21" s="76"/>
    </row>
    <row r="22" spans="2:14" x14ac:dyDescent="0.25">
      <c r="B22" s="7">
        <v>45949</v>
      </c>
      <c r="C22" s="8">
        <v>651</v>
      </c>
      <c r="D22" s="9"/>
      <c r="E22" s="10">
        <v>19.600000000000001</v>
      </c>
      <c r="F22" s="33">
        <f t="shared" si="0"/>
        <v>12759.6</v>
      </c>
      <c r="G22" s="19"/>
      <c r="H22" s="16"/>
      <c r="I22" s="17"/>
      <c r="J22" s="18"/>
    </row>
    <row r="23" spans="2:14" x14ac:dyDescent="0.25">
      <c r="B23" s="7">
        <v>45950</v>
      </c>
      <c r="C23" s="8">
        <v>658</v>
      </c>
      <c r="D23" s="9"/>
      <c r="E23" s="10">
        <v>19.600000000000001</v>
      </c>
      <c r="F23" s="33">
        <f t="shared" si="0"/>
        <v>12896.800000000001</v>
      </c>
      <c r="G23" s="19"/>
      <c r="H23" s="16"/>
      <c r="I23" s="17"/>
      <c r="J23" s="18"/>
    </row>
    <row r="24" spans="2:14" x14ac:dyDescent="0.25">
      <c r="B24" s="7">
        <v>45951</v>
      </c>
      <c r="C24" s="8">
        <v>664</v>
      </c>
      <c r="D24" s="9"/>
      <c r="E24" s="10">
        <v>19.600000000000001</v>
      </c>
      <c r="F24" s="33">
        <f t="shared" si="0"/>
        <v>13014.400000000001</v>
      </c>
      <c r="G24" s="19"/>
      <c r="H24" s="16"/>
      <c r="I24" s="17"/>
      <c r="J24" s="18"/>
    </row>
    <row r="25" spans="2:14" x14ac:dyDescent="0.25">
      <c r="B25" s="7">
        <v>45952</v>
      </c>
      <c r="C25" s="8">
        <v>667</v>
      </c>
      <c r="D25" s="9"/>
      <c r="E25" s="10">
        <v>19.600000000000001</v>
      </c>
      <c r="F25" s="33">
        <f t="shared" si="0"/>
        <v>13073.2</v>
      </c>
      <c r="G25" s="19"/>
      <c r="H25" s="16"/>
      <c r="I25" s="17"/>
      <c r="J25" s="18"/>
    </row>
    <row r="26" spans="2:14" x14ac:dyDescent="0.25">
      <c r="B26" s="7">
        <v>45953</v>
      </c>
      <c r="C26" s="8">
        <v>677</v>
      </c>
      <c r="D26" s="9"/>
      <c r="E26" s="10">
        <v>19.600000000000001</v>
      </c>
      <c r="F26" s="33">
        <f t="shared" si="0"/>
        <v>13269.2</v>
      </c>
      <c r="G26" s="19"/>
      <c r="H26" s="16"/>
      <c r="I26" s="17"/>
      <c r="J26" s="18"/>
    </row>
    <row r="27" spans="2:14" x14ac:dyDescent="0.25">
      <c r="B27" s="7">
        <v>45954</v>
      </c>
      <c r="C27" s="8">
        <v>691</v>
      </c>
      <c r="D27" s="9"/>
      <c r="E27" s="10">
        <v>19.600000000000001</v>
      </c>
      <c r="F27" s="33">
        <f t="shared" si="0"/>
        <v>13543.6</v>
      </c>
      <c r="G27" s="19"/>
      <c r="H27" s="16"/>
      <c r="I27" s="17"/>
      <c r="J27" s="18"/>
    </row>
    <row r="28" spans="2:14" x14ac:dyDescent="0.25">
      <c r="B28" s="7">
        <v>45955</v>
      </c>
      <c r="C28" s="8">
        <v>675</v>
      </c>
      <c r="D28" s="9"/>
      <c r="E28" s="10">
        <v>19.600000000000001</v>
      </c>
      <c r="F28" s="33">
        <f t="shared" si="0"/>
        <v>13230.000000000002</v>
      </c>
      <c r="G28" s="19"/>
      <c r="H28" s="16"/>
      <c r="I28" s="17"/>
      <c r="J28" s="18"/>
    </row>
    <row r="29" spans="2:14" x14ac:dyDescent="0.25">
      <c r="B29" s="7">
        <v>45956</v>
      </c>
      <c r="C29" s="8">
        <v>661</v>
      </c>
      <c r="D29" s="9"/>
      <c r="E29" s="10">
        <v>19.600000000000001</v>
      </c>
      <c r="F29" s="33">
        <f t="shared" si="0"/>
        <v>12955.6</v>
      </c>
      <c r="G29" s="19"/>
      <c r="H29" s="16"/>
      <c r="I29" s="17"/>
      <c r="J29" s="18"/>
    </row>
    <row r="30" spans="2:14" x14ac:dyDescent="0.25">
      <c r="B30" s="7">
        <v>45957</v>
      </c>
      <c r="C30" s="8">
        <v>659</v>
      </c>
      <c r="D30" s="9"/>
      <c r="E30" s="10">
        <v>19.600000000000001</v>
      </c>
      <c r="F30" s="33">
        <f t="shared" si="0"/>
        <v>12916.400000000001</v>
      </c>
      <c r="G30" s="19"/>
      <c r="H30" s="16"/>
      <c r="I30" s="17"/>
      <c r="J30" s="18"/>
    </row>
    <row r="31" spans="2:14" x14ac:dyDescent="0.25">
      <c r="B31" s="7">
        <v>45958</v>
      </c>
      <c r="C31" s="8">
        <v>660</v>
      </c>
      <c r="D31" s="9"/>
      <c r="E31" s="10">
        <v>19.600000000000001</v>
      </c>
      <c r="F31" s="33">
        <f t="shared" si="0"/>
        <v>12936.000000000002</v>
      </c>
      <c r="G31" s="19"/>
      <c r="H31" s="16"/>
      <c r="I31" s="17"/>
      <c r="J31" s="18"/>
    </row>
    <row r="32" spans="2:14" x14ac:dyDescent="0.25">
      <c r="B32" s="7">
        <v>45959</v>
      </c>
      <c r="C32" s="8">
        <v>645</v>
      </c>
      <c r="D32" s="9"/>
      <c r="E32" s="10">
        <v>19.600000000000001</v>
      </c>
      <c r="F32" s="33">
        <f t="shared" si="0"/>
        <v>12642.000000000002</v>
      </c>
      <c r="G32" s="19"/>
      <c r="H32" s="16"/>
      <c r="I32" s="17"/>
      <c r="J32" s="18"/>
    </row>
    <row r="33" spans="2:12" x14ac:dyDescent="0.25">
      <c r="B33" s="7">
        <v>45960</v>
      </c>
      <c r="C33" s="8">
        <v>638</v>
      </c>
      <c r="D33" s="9"/>
      <c r="E33" s="10">
        <v>19.600000000000001</v>
      </c>
      <c r="F33" s="33">
        <f t="shared" si="0"/>
        <v>12504.800000000001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631</v>
      </c>
      <c r="D34" s="48"/>
      <c r="E34" s="10">
        <v>19.600000000000001</v>
      </c>
      <c r="F34" s="49">
        <f t="shared" si="0"/>
        <v>12367.6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20799</v>
      </c>
      <c r="D35" s="43">
        <f>SUM(D4:D34)</f>
        <v>0</v>
      </c>
      <c r="E35" s="44"/>
      <c r="F35" s="45" t="s">
        <v>4</v>
      </c>
      <c r="G35" s="24"/>
      <c r="H35" s="162" t="s">
        <v>11</v>
      </c>
      <c r="I35" s="162"/>
      <c r="J35" s="25">
        <f>SUM(J4:J34)</f>
        <v>603956.7850082498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63" t="s">
        <v>13</v>
      </c>
      <c r="I36" s="163"/>
      <c r="J36" s="18">
        <f>F36+F37</f>
        <v>407660.39999999997</v>
      </c>
      <c r="L36" s="31">
        <f>J36-J4-J5-J6</f>
        <v>395284.49582399998</v>
      </c>
    </row>
    <row r="37" spans="2:12" x14ac:dyDescent="0.25">
      <c r="B37" s="26" t="s">
        <v>14</v>
      </c>
      <c r="C37" s="30">
        <f>C35</f>
        <v>20799</v>
      </c>
      <c r="D37" s="9">
        <f>D35/1.03</f>
        <v>0</v>
      </c>
      <c r="E37" s="10"/>
      <c r="F37" s="33">
        <f>SUM(F4:F36)</f>
        <v>407660.39999999997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64" t="s">
        <v>16</v>
      </c>
      <c r="C39" s="165"/>
      <c r="D39" s="27"/>
      <c r="E39" s="37"/>
      <c r="F39" s="38"/>
      <c r="G39" s="28"/>
      <c r="H39" s="166" t="s">
        <v>17</v>
      </c>
      <c r="I39" s="166"/>
      <c r="J39" s="29">
        <f>J36+J37+J38-J35</f>
        <v>-196296.38500824984</v>
      </c>
    </row>
    <row r="40" spans="2:12" ht="15.75" thickBot="1" x14ac:dyDescent="0.3">
      <c r="B40" s="155"/>
      <c r="C40" s="156"/>
      <c r="D40" s="156"/>
      <c r="E40" s="156"/>
      <c r="F40" s="156"/>
      <c r="G40" s="156"/>
      <c r="H40" s="156"/>
      <c r="I40" s="156"/>
      <c r="J40" s="157"/>
    </row>
    <row r="41" spans="2:12" ht="15.75" thickBot="1" x14ac:dyDescent="0.3">
      <c r="B41" s="155"/>
      <c r="C41" s="156"/>
      <c r="D41" s="156"/>
      <c r="E41" s="156"/>
      <c r="F41" s="156"/>
      <c r="G41" s="156"/>
      <c r="H41" s="156"/>
      <c r="I41" s="156"/>
      <c r="J41" s="157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honeticPr fontId="36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R45" sqref="R4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3" width="13.42578125" customWidth="1"/>
    <col min="14" max="14" width="13.42578125" style="77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74">
        <f>SUM(N4:N21)</f>
        <v>150000</v>
      </c>
    </row>
    <row r="2" spans="2:29" ht="25.5" customHeight="1" thickBot="1" x14ac:dyDescent="0.3">
      <c r="B2" s="171" t="s">
        <v>33</v>
      </c>
      <c r="C2" s="172"/>
      <c r="D2" s="172"/>
      <c r="E2" s="172"/>
      <c r="F2" s="172"/>
      <c r="G2" s="172"/>
      <c r="H2" s="172"/>
      <c r="I2" s="172"/>
      <c r="J2" s="173"/>
      <c r="L2" s="154" t="s">
        <v>43</v>
      </c>
      <c r="M2" s="154"/>
      <c r="N2" s="15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73" t="s">
        <v>0</v>
      </c>
      <c r="M3" s="73" t="s">
        <v>5</v>
      </c>
      <c r="N3" s="74" t="s">
        <v>4</v>
      </c>
      <c r="P3" s="85">
        <v>45897</v>
      </c>
      <c r="Q3" s="17">
        <f>R3-P3</f>
        <v>33</v>
      </c>
      <c r="R3" s="60">
        <v>45930</v>
      </c>
      <c r="S3" s="17" t="s">
        <v>97</v>
      </c>
      <c r="T3" s="84">
        <v>298</v>
      </c>
      <c r="U3" s="83" t="s">
        <v>91</v>
      </c>
      <c r="V3" s="83" t="s">
        <v>92</v>
      </c>
      <c r="W3" s="82">
        <v>45</v>
      </c>
      <c r="X3" s="83" t="s">
        <v>93</v>
      </c>
      <c r="Y3" s="81">
        <v>715</v>
      </c>
      <c r="Z3" s="80">
        <v>32175</v>
      </c>
      <c r="AA3" s="78"/>
      <c r="AB3" s="88">
        <v>32175</v>
      </c>
      <c r="AC3" t="s">
        <v>98</v>
      </c>
    </row>
    <row r="4" spans="2:29" x14ac:dyDescent="0.25">
      <c r="B4" s="7">
        <v>45962</v>
      </c>
      <c r="C4" s="8">
        <v>664</v>
      </c>
      <c r="D4" s="9"/>
      <c r="E4" s="10">
        <v>20</v>
      </c>
      <c r="F4" s="33">
        <f>E4*C4</f>
        <v>13280</v>
      </c>
      <c r="G4" s="11"/>
      <c r="H4" s="12" t="s">
        <v>6</v>
      </c>
      <c r="I4" s="13">
        <v>0.01</v>
      </c>
      <c r="J4" s="14">
        <f>(F36+F37)*I4</f>
        <v>4080.8</v>
      </c>
      <c r="L4" s="70">
        <v>45831</v>
      </c>
      <c r="M4" s="13" t="s">
        <v>71</v>
      </c>
      <c r="N4" s="71">
        <v>400000</v>
      </c>
      <c r="P4" s="85">
        <v>45897</v>
      </c>
      <c r="Q4" s="17">
        <f>R4-P4</f>
        <v>33</v>
      </c>
      <c r="R4" s="60">
        <v>45930</v>
      </c>
      <c r="S4" s="17" t="s">
        <v>97</v>
      </c>
      <c r="T4" s="84">
        <v>298</v>
      </c>
      <c r="U4" s="83" t="s">
        <v>91</v>
      </c>
      <c r="V4" s="83" t="s">
        <v>94</v>
      </c>
      <c r="W4" s="82">
        <v>120</v>
      </c>
      <c r="X4" s="83" t="s">
        <v>93</v>
      </c>
      <c r="Y4" s="81">
        <v>710</v>
      </c>
      <c r="Z4" s="80">
        <v>85200</v>
      </c>
      <c r="AA4" s="78"/>
      <c r="AB4" s="88">
        <v>85200</v>
      </c>
      <c r="AC4" t="s">
        <v>98</v>
      </c>
    </row>
    <row r="5" spans="2:29" x14ac:dyDescent="0.25">
      <c r="B5" s="7">
        <v>45963</v>
      </c>
      <c r="C5" s="8">
        <v>668</v>
      </c>
      <c r="D5" s="9"/>
      <c r="E5" s="10">
        <v>20</v>
      </c>
      <c r="F5" s="33">
        <f t="shared" ref="F5:F34" si="0">E5*C5</f>
        <v>13360</v>
      </c>
      <c r="G5" s="11"/>
      <c r="H5" s="12" t="s">
        <v>7</v>
      </c>
      <c r="I5" s="13">
        <v>1E-3</v>
      </c>
      <c r="J5" s="14">
        <f>(F36+F37-J4-J6)*I5</f>
        <v>396.00083000000001</v>
      </c>
      <c r="L5" s="68" t="s">
        <v>75</v>
      </c>
      <c r="M5" s="62"/>
      <c r="N5" s="69">
        <v>-400000</v>
      </c>
      <c r="P5" s="85">
        <v>45897</v>
      </c>
      <c r="Q5" s="17">
        <f>R5-P5</f>
        <v>33</v>
      </c>
      <c r="R5" s="60">
        <v>45930</v>
      </c>
      <c r="S5" s="17" t="s">
        <v>97</v>
      </c>
      <c r="T5" s="84">
        <v>298</v>
      </c>
      <c r="U5" s="83" t="s">
        <v>91</v>
      </c>
      <c r="V5" s="83" t="s">
        <v>95</v>
      </c>
      <c r="W5" s="79">
        <v>2250</v>
      </c>
      <c r="X5" s="83" t="s">
        <v>12</v>
      </c>
      <c r="Y5" s="81">
        <v>19.600000000000001</v>
      </c>
      <c r="Z5" s="80">
        <v>44100</v>
      </c>
      <c r="AA5" s="78"/>
      <c r="AB5" s="88">
        <v>44100</v>
      </c>
      <c r="AC5" t="s">
        <v>98</v>
      </c>
    </row>
    <row r="6" spans="2:29" x14ac:dyDescent="0.25">
      <c r="B6" s="7">
        <v>45964</v>
      </c>
      <c r="C6" s="8">
        <v>646</v>
      </c>
      <c r="D6" s="9"/>
      <c r="E6" s="10">
        <v>20</v>
      </c>
      <c r="F6" s="33">
        <f t="shared" si="0"/>
        <v>12920</v>
      </c>
      <c r="G6" s="11"/>
      <c r="H6" s="12" t="s">
        <v>8</v>
      </c>
      <c r="I6" s="13"/>
      <c r="J6" s="14">
        <v>7998.37</v>
      </c>
      <c r="L6" s="70">
        <v>45868</v>
      </c>
      <c r="M6" s="13" t="s">
        <v>72</v>
      </c>
      <c r="N6" s="71">
        <v>400000</v>
      </c>
      <c r="P6" s="85">
        <v>45897</v>
      </c>
      <c r="Q6" s="17">
        <f>R6-P6</f>
        <v>33</v>
      </c>
      <c r="R6" s="60">
        <v>45930</v>
      </c>
      <c r="S6" s="17" t="s">
        <v>97</v>
      </c>
      <c r="T6" s="84">
        <v>298</v>
      </c>
      <c r="U6" s="83" t="s">
        <v>91</v>
      </c>
      <c r="V6" s="83" t="s">
        <v>96</v>
      </c>
      <c r="W6" s="82">
        <v>90</v>
      </c>
      <c r="X6" s="83" t="s">
        <v>93</v>
      </c>
      <c r="Y6" s="81">
        <v>613.86131999999998</v>
      </c>
      <c r="Z6" s="80">
        <v>55247.519999999997</v>
      </c>
      <c r="AA6" s="80">
        <v>552.48</v>
      </c>
      <c r="AB6" s="88">
        <v>55800</v>
      </c>
      <c r="AC6" t="s">
        <v>98</v>
      </c>
    </row>
    <row r="7" spans="2:29" x14ac:dyDescent="0.25">
      <c r="B7" s="7">
        <v>45965</v>
      </c>
      <c r="C7" s="8">
        <v>685</v>
      </c>
      <c r="D7" s="9"/>
      <c r="E7" s="10">
        <v>20</v>
      </c>
      <c r="F7" s="33">
        <f t="shared" si="0"/>
        <v>13700</v>
      </c>
      <c r="G7" s="11"/>
      <c r="H7" s="12" t="s">
        <v>9</v>
      </c>
      <c r="I7" s="13"/>
      <c r="J7" s="14">
        <f>'EKİM 2025'!J39*-1</f>
        <v>196296.38500824984</v>
      </c>
      <c r="L7" s="68" t="s">
        <v>76</v>
      </c>
      <c r="M7" s="62"/>
      <c r="N7" s="69">
        <v>-400000</v>
      </c>
      <c r="P7" s="68">
        <v>45931</v>
      </c>
      <c r="Q7" s="62"/>
      <c r="R7" s="62"/>
      <c r="S7" s="62"/>
      <c r="T7" s="62"/>
      <c r="U7" s="62"/>
      <c r="V7" s="62" t="s">
        <v>99</v>
      </c>
      <c r="W7" s="62"/>
      <c r="X7" s="62"/>
      <c r="Y7" s="62"/>
      <c r="Z7" s="62"/>
      <c r="AA7" s="62"/>
      <c r="AB7" s="69">
        <v>-117000</v>
      </c>
    </row>
    <row r="8" spans="2:29" x14ac:dyDescent="0.25">
      <c r="B8" s="7">
        <v>45966</v>
      </c>
      <c r="C8" s="8">
        <v>665</v>
      </c>
      <c r="D8" s="9"/>
      <c r="E8" s="10">
        <v>20</v>
      </c>
      <c r="F8" s="33">
        <f t="shared" si="0"/>
        <v>13300</v>
      </c>
      <c r="G8" s="15">
        <v>46016</v>
      </c>
      <c r="H8" s="16" t="s">
        <v>107</v>
      </c>
      <c r="I8" s="17"/>
      <c r="J8" s="18">
        <v>400000</v>
      </c>
      <c r="L8" s="70">
        <v>45899</v>
      </c>
      <c r="M8" s="13" t="s">
        <v>73</v>
      </c>
      <c r="N8" s="71">
        <v>400000</v>
      </c>
      <c r="P8" s="68">
        <v>45931</v>
      </c>
      <c r="Q8" s="62"/>
      <c r="R8" s="62"/>
      <c r="S8" s="62"/>
      <c r="T8" s="62"/>
      <c r="U8" s="62"/>
      <c r="V8" s="62" t="s">
        <v>99</v>
      </c>
      <c r="W8" s="62"/>
      <c r="X8" s="62"/>
      <c r="Y8" s="62"/>
      <c r="Z8" s="62"/>
      <c r="AA8" s="62"/>
      <c r="AB8" s="69">
        <v>-100000</v>
      </c>
    </row>
    <row r="9" spans="2:29" x14ac:dyDescent="0.25">
      <c r="B9" s="7">
        <v>45967</v>
      </c>
      <c r="C9" s="8">
        <v>630</v>
      </c>
      <c r="D9" s="9"/>
      <c r="E9" s="10">
        <v>20</v>
      </c>
      <c r="F9" s="33">
        <f t="shared" si="0"/>
        <v>12600</v>
      </c>
      <c r="G9" s="15">
        <v>45897</v>
      </c>
      <c r="H9" s="16" t="s">
        <v>109</v>
      </c>
      <c r="I9" s="17"/>
      <c r="J9" s="18">
        <v>275</v>
      </c>
      <c r="L9" s="68" t="s">
        <v>77</v>
      </c>
      <c r="M9" s="62"/>
      <c r="N9" s="69">
        <v>-400000</v>
      </c>
      <c r="P9" s="62"/>
      <c r="Q9" s="62"/>
      <c r="R9" s="62"/>
      <c r="S9" s="62"/>
      <c r="T9" s="62"/>
      <c r="U9" s="62"/>
      <c r="V9" s="62" t="s">
        <v>108</v>
      </c>
      <c r="W9" s="62"/>
      <c r="X9" s="62"/>
      <c r="Y9" s="62"/>
      <c r="Z9" s="62"/>
      <c r="AA9" s="62"/>
      <c r="AB9" s="89">
        <v>-275</v>
      </c>
    </row>
    <row r="10" spans="2:29" x14ac:dyDescent="0.25">
      <c r="B10" s="7">
        <v>45968</v>
      </c>
      <c r="C10" s="8">
        <v>641</v>
      </c>
      <c r="D10" s="9"/>
      <c r="E10" s="10">
        <v>20</v>
      </c>
      <c r="F10" s="33">
        <f t="shared" si="0"/>
        <v>12820</v>
      </c>
      <c r="G10" s="15"/>
      <c r="H10" s="16"/>
      <c r="I10" s="17"/>
      <c r="J10" s="18"/>
      <c r="L10" s="70">
        <v>45939</v>
      </c>
      <c r="M10" s="13" t="s">
        <v>83</v>
      </c>
      <c r="N10" s="71">
        <v>200000</v>
      </c>
    </row>
    <row r="11" spans="2:29" x14ac:dyDescent="0.25">
      <c r="B11" s="7">
        <v>45969</v>
      </c>
      <c r="C11" s="8">
        <v>632</v>
      </c>
      <c r="D11" s="9"/>
      <c r="E11" s="10">
        <v>20</v>
      </c>
      <c r="F11" s="33">
        <f t="shared" si="0"/>
        <v>12640</v>
      </c>
      <c r="G11" s="19"/>
      <c r="H11" s="16"/>
      <c r="I11" s="17"/>
      <c r="J11" s="18"/>
      <c r="L11" s="68" t="s">
        <v>90</v>
      </c>
      <c r="M11" s="62"/>
      <c r="N11" s="69">
        <v>-200000</v>
      </c>
    </row>
    <row r="12" spans="2:29" x14ac:dyDescent="0.25">
      <c r="B12" s="7">
        <v>45970</v>
      </c>
      <c r="C12" s="8">
        <v>629</v>
      </c>
      <c r="D12" s="9"/>
      <c r="E12" s="10">
        <v>20</v>
      </c>
      <c r="F12" s="33">
        <f t="shared" si="0"/>
        <v>12580</v>
      </c>
      <c r="G12" s="19"/>
      <c r="H12" s="16"/>
      <c r="I12" s="17"/>
      <c r="J12" s="18"/>
      <c r="L12" s="70">
        <v>45950</v>
      </c>
      <c r="M12" s="13" t="s">
        <v>86</v>
      </c>
      <c r="N12" s="71">
        <v>400000</v>
      </c>
    </row>
    <row r="13" spans="2:29" x14ac:dyDescent="0.25">
      <c r="B13" s="7">
        <v>45971</v>
      </c>
      <c r="C13" s="8">
        <v>662</v>
      </c>
      <c r="D13" s="9"/>
      <c r="E13" s="10">
        <v>20</v>
      </c>
      <c r="F13" s="33">
        <f t="shared" si="0"/>
        <v>13240</v>
      </c>
      <c r="G13" s="19"/>
      <c r="H13" s="16"/>
      <c r="I13" s="17"/>
      <c r="J13" s="18"/>
      <c r="L13" s="62" t="s">
        <v>100</v>
      </c>
      <c r="M13" s="62"/>
      <c r="N13" s="69">
        <v>-400000</v>
      </c>
    </row>
    <row r="14" spans="2:29" x14ac:dyDescent="0.25">
      <c r="B14" s="7">
        <v>45972</v>
      </c>
      <c r="C14" s="8">
        <v>645</v>
      </c>
      <c r="D14" s="9"/>
      <c r="E14" s="10">
        <v>20</v>
      </c>
      <c r="F14" s="33">
        <f t="shared" si="0"/>
        <v>12900</v>
      </c>
      <c r="G14" s="19"/>
      <c r="H14" s="16"/>
      <c r="I14" s="17"/>
      <c r="J14" s="18"/>
      <c r="L14" s="70">
        <v>45991</v>
      </c>
      <c r="M14" s="13" t="s">
        <v>88</v>
      </c>
      <c r="N14" s="71">
        <v>400000</v>
      </c>
    </row>
    <row r="15" spans="2:29" x14ac:dyDescent="0.25">
      <c r="B15" s="7">
        <v>45973</v>
      </c>
      <c r="C15" s="8">
        <v>683</v>
      </c>
      <c r="D15" s="9"/>
      <c r="E15" s="10">
        <v>20</v>
      </c>
      <c r="F15" s="33">
        <f t="shared" si="0"/>
        <v>13660</v>
      </c>
      <c r="G15" s="19"/>
      <c r="H15" s="16"/>
      <c r="I15" s="17"/>
      <c r="J15" s="18"/>
      <c r="L15" s="62" t="s">
        <v>101</v>
      </c>
      <c r="M15" s="62"/>
      <c r="N15" s="69">
        <v>-400000</v>
      </c>
    </row>
    <row r="16" spans="2:29" x14ac:dyDescent="0.25">
      <c r="B16" s="7">
        <v>45974</v>
      </c>
      <c r="C16" s="8">
        <v>698</v>
      </c>
      <c r="D16" s="9"/>
      <c r="E16" s="10">
        <v>20</v>
      </c>
      <c r="F16" s="33">
        <f t="shared" si="0"/>
        <v>13960</v>
      </c>
      <c r="G16" s="19"/>
      <c r="H16" s="16"/>
      <c r="I16" s="17"/>
      <c r="J16" s="18"/>
      <c r="L16" s="70">
        <v>45991</v>
      </c>
      <c r="M16" s="13" t="s">
        <v>105</v>
      </c>
      <c r="N16" s="71">
        <v>150000</v>
      </c>
    </row>
    <row r="17" spans="2:14" x14ac:dyDescent="0.25">
      <c r="B17" s="7">
        <v>45975</v>
      </c>
      <c r="C17" s="8">
        <v>688</v>
      </c>
      <c r="D17" s="9"/>
      <c r="E17" s="10">
        <v>20</v>
      </c>
      <c r="F17" s="33">
        <f t="shared" si="0"/>
        <v>13760</v>
      </c>
      <c r="G17" s="19"/>
      <c r="H17" s="16"/>
      <c r="I17" s="17"/>
      <c r="J17" s="18"/>
      <c r="L17" s="62" t="s">
        <v>101</v>
      </c>
      <c r="M17" s="62"/>
      <c r="N17" s="69">
        <v>-150000</v>
      </c>
    </row>
    <row r="18" spans="2:14" x14ac:dyDescent="0.25">
      <c r="B18" s="7">
        <v>45976</v>
      </c>
      <c r="C18" s="8">
        <v>707</v>
      </c>
      <c r="D18" s="9"/>
      <c r="E18" s="10">
        <v>20</v>
      </c>
      <c r="F18" s="33">
        <f t="shared" si="0"/>
        <v>14140</v>
      </c>
      <c r="G18" s="19"/>
      <c r="H18" s="16"/>
      <c r="I18" s="17"/>
      <c r="J18" s="18"/>
      <c r="L18" s="70">
        <v>46016</v>
      </c>
      <c r="M18" s="13" t="s">
        <v>107</v>
      </c>
      <c r="N18" s="71">
        <v>400000</v>
      </c>
    </row>
    <row r="19" spans="2:14" x14ac:dyDescent="0.25">
      <c r="B19" s="7">
        <v>45977</v>
      </c>
      <c r="C19" s="8">
        <v>693</v>
      </c>
      <c r="D19" s="9"/>
      <c r="E19" s="10">
        <v>20</v>
      </c>
      <c r="F19" s="33">
        <f t="shared" si="0"/>
        <v>13860</v>
      </c>
      <c r="G19" s="19"/>
      <c r="H19" s="16"/>
      <c r="I19" s="17"/>
      <c r="J19" s="18"/>
      <c r="L19" s="62" t="s">
        <v>108</v>
      </c>
      <c r="M19" s="62"/>
      <c r="N19" s="69">
        <v>-400000</v>
      </c>
    </row>
    <row r="20" spans="2:14" x14ac:dyDescent="0.25">
      <c r="B20" s="7">
        <v>45978</v>
      </c>
      <c r="C20" s="8">
        <v>668</v>
      </c>
      <c r="D20" s="9"/>
      <c r="E20" s="10">
        <v>20</v>
      </c>
      <c r="F20" s="33">
        <f t="shared" si="0"/>
        <v>13360</v>
      </c>
      <c r="G20" s="19"/>
      <c r="H20" s="16"/>
      <c r="I20" s="17"/>
      <c r="J20" s="18"/>
      <c r="L20" s="70" t="s">
        <v>102</v>
      </c>
      <c r="M20" s="13" t="s">
        <v>104</v>
      </c>
      <c r="N20" s="71">
        <v>150000</v>
      </c>
    </row>
    <row r="21" spans="2:14" x14ac:dyDescent="0.25">
      <c r="B21" s="7">
        <v>45979</v>
      </c>
      <c r="C21" s="8">
        <v>700</v>
      </c>
      <c r="D21" s="9"/>
      <c r="E21" s="10">
        <v>20</v>
      </c>
      <c r="F21" s="33">
        <f t="shared" si="0"/>
        <v>14000</v>
      </c>
      <c r="G21" s="19"/>
      <c r="H21" s="16"/>
      <c r="I21" s="17"/>
      <c r="J21" s="18"/>
      <c r="L21" s="17" t="s">
        <v>103</v>
      </c>
      <c r="M21" s="17"/>
      <c r="N21" s="76"/>
    </row>
    <row r="22" spans="2:14" x14ac:dyDescent="0.25">
      <c r="B22" s="7">
        <v>45980</v>
      </c>
      <c r="C22" s="8">
        <v>705</v>
      </c>
      <c r="D22" s="9"/>
      <c r="E22" s="10">
        <v>20</v>
      </c>
      <c r="F22" s="33">
        <f t="shared" si="0"/>
        <v>14100</v>
      </c>
      <c r="G22" s="19"/>
      <c r="H22" s="16"/>
      <c r="I22" s="17"/>
      <c r="J22" s="18"/>
    </row>
    <row r="23" spans="2:14" x14ac:dyDescent="0.25">
      <c r="B23" s="7">
        <v>45981</v>
      </c>
      <c r="C23" s="8">
        <v>701</v>
      </c>
      <c r="D23" s="9"/>
      <c r="E23" s="10">
        <v>20</v>
      </c>
      <c r="F23" s="33">
        <f t="shared" si="0"/>
        <v>14020</v>
      </c>
      <c r="G23" s="19"/>
      <c r="H23" s="16"/>
      <c r="I23" s="17"/>
      <c r="J23" s="18"/>
    </row>
    <row r="24" spans="2:14" x14ac:dyDescent="0.25">
      <c r="B24" s="7">
        <v>45982</v>
      </c>
      <c r="C24" s="8">
        <v>704</v>
      </c>
      <c r="D24" s="9"/>
      <c r="E24" s="10">
        <v>20</v>
      </c>
      <c r="F24" s="33">
        <f t="shared" si="0"/>
        <v>14080</v>
      </c>
      <c r="G24" s="19"/>
      <c r="H24" s="16"/>
      <c r="I24" s="17"/>
      <c r="J24" s="18"/>
      <c r="N24"/>
    </row>
    <row r="25" spans="2:14" x14ac:dyDescent="0.25">
      <c r="B25" s="7">
        <v>45983</v>
      </c>
      <c r="C25" s="8">
        <v>699</v>
      </c>
      <c r="D25" s="9"/>
      <c r="E25" s="10">
        <v>20</v>
      </c>
      <c r="F25" s="33">
        <f t="shared" si="0"/>
        <v>13980</v>
      </c>
      <c r="G25" s="19"/>
      <c r="H25" s="16"/>
      <c r="I25" s="17"/>
      <c r="J25" s="18"/>
      <c r="N25"/>
    </row>
    <row r="26" spans="2:14" x14ac:dyDescent="0.25">
      <c r="B26" s="7">
        <v>45984</v>
      </c>
      <c r="C26" s="8">
        <v>698</v>
      </c>
      <c r="D26" s="9"/>
      <c r="E26" s="10">
        <v>20</v>
      </c>
      <c r="F26" s="33">
        <f t="shared" si="0"/>
        <v>13960</v>
      </c>
      <c r="G26" s="19"/>
      <c r="H26" s="16"/>
      <c r="I26" s="17"/>
      <c r="J26" s="18"/>
      <c r="N26"/>
    </row>
    <row r="27" spans="2:14" x14ac:dyDescent="0.25">
      <c r="B27" s="7">
        <v>45985</v>
      </c>
      <c r="C27" s="8">
        <v>690</v>
      </c>
      <c r="D27" s="9"/>
      <c r="E27" s="10">
        <v>20</v>
      </c>
      <c r="F27" s="33">
        <f t="shared" si="0"/>
        <v>13800</v>
      </c>
      <c r="G27" s="19"/>
      <c r="H27" s="16"/>
      <c r="I27" s="17"/>
      <c r="J27" s="18"/>
    </row>
    <row r="28" spans="2:14" x14ac:dyDescent="0.25">
      <c r="B28" s="7">
        <v>45986</v>
      </c>
      <c r="C28" s="8">
        <v>722</v>
      </c>
      <c r="D28" s="9"/>
      <c r="E28" s="10">
        <v>20</v>
      </c>
      <c r="F28" s="33">
        <f t="shared" si="0"/>
        <v>14440</v>
      </c>
      <c r="G28" s="19"/>
      <c r="H28" s="16"/>
      <c r="I28" s="17"/>
      <c r="J28" s="18"/>
    </row>
    <row r="29" spans="2:14" x14ac:dyDescent="0.25">
      <c r="B29" s="7">
        <v>45987</v>
      </c>
      <c r="C29" s="8">
        <v>703</v>
      </c>
      <c r="D29" s="9"/>
      <c r="E29" s="10">
        <v>20</v>
      </c>
      <c r="F29" s="33">
        <f t="shared" si="0"/>
        <v>14060</v>
      </c>
      <c r="G29" s="19"/>
      <c r="H29" s="16"/>
      <c r="I29" s="17"/>
      <c r="J29" s="18"/>
    </row>
    <row r="30" spans="2:14" x14ac:dyDescent="0.25">
      <c r="B30" s="7">
        <v>45988</v>
      </c>
      <c r="C30" s="8">
        <v>658</v>
      </c>
      <c r="D30" s="9"/>
      <c r="E30" s="10">
        <v>20</v>
      </c>
      <c r="F30" s="33">
        <f t="shared" si="0"/>
        <v>13160</v>
      </c>
      <c r="G30" s="19"/>
      <c r="H30" s="16"/>
      <c r="I30" s="17"/>
      <c r="J30" s="18"/>
    </row>
    <row r="31" spans="2:14" x14ac:dyDescent="0.25">
      <c r="B31" s="7">
        <v>45989</v>
      </c>
      <c r="C31" s="8">
        <v>700</v>
      </c>
      <c r="D31" s="9"/>
      <c r="E31" s="10">
        <v>20</v>
      </c>
      <c r="F31" s="33">
        <f t="shared" si="0"/>
        <v>14000</v>
      </c>
      <c r="G31" s="19"/>
      <c r="H31" s="16"/>
      <c r="I31" s="17"/>
      <c r="J31" s="18"/>
    </row>
    <row r="32" spans="2:14" x14ac:dyDescent="0.25">
      <c r="B32" s="7">
        <v>45990</v>
      </c>
      <c r="C32" s="8">
        <v>703</v>
      </c>
      <c r="D32" s="9"/>
      <c r="E32" s="10">
        <v>20</v>
      </c>
      <c r="F32" s="33">
        <f t="shared" si="0"/>
        <v>14060</v>
      </c>
      <c r="G32" s="19"/>
      <c r="H32" s="16"/>
      <c r="I32" s="17"/>
      <c r="J32" s="18"/>
    </row>
    <row r="33" spans="2:13" x14ac:dyDescent="0.25">
      <c r="B33" s="7">
        <v>45991</v>
      </c>
      <c r="C33" s="8">
        <v>717</v>
      </c>
      <c r="D33" s="9"/>
      <c r="E33" s="10">
        <v>20</v>
      </c>
      <c r="F33" s="33">
        <f t="shared" si="0"/>
        <v>14340</v>
      </c>
      <c r="G33" s="19"/>
      <c r="H33" s="16"/>
      <c r="I33" s="17"/>
      <c r="J33" s="18"/>
      <c r="M33" s="31">
        <v>387532.93</v>
      </c>
    </row>
    <row r="34" spans="2:13" ht="15.75" thickBot="1" x14ac:dyDescent="0.3">
      <c r="B34" s="46"/>
      <c r="C34" s="47"/>
      <c r="D34" s="48"/>
      <c r="E34" s="10">
        <v>20</v>
      </c>
      <c r="F34" s="49">
        <f t="shared" si="0"/>
        <v>0</v>
      </c>
      <c r="G34" s="20"/>
      <c r="H34" s="21"/>
      <c r="I34" s="22"/>
      <c r="J34" s="23"/>
      <c r="M34" s="31">
        <v>8071.9</v>
      </c>
    </row>
    <row r="35" spans="2:13" x14ac:dyDescent="0.25">
      <c r="B35" s="41" t="s">
        <v>10</v>
      </c>
      <c r="C35" s="42">
        <f>SUM(C4:C34)</f>
        <v>20404</v>
      </c>
      <c r="D35" s="43">
        <f>SUM(D4:D34)</f>
        <v>0</v>
      </c>
      <c r="E35" s="44"/>
      <c r="F35" s="45" t="s">
        <v>4</v>
      </c>
      <c r="G35" s="24"/>
      <c r="H35" s="162" t="s">
        <v>11</v>
      </c>
      <c r="I35" s="162"/>
      <c r="J35" s="25">
        <f>SUM(J4:J34)</f>
        <v>609046.55583824986</v>
      </c>
    </row>
    <row r="36" spans="2:13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63" t="s">
        <v>13</v>
      </c>
      <c r="I36" s="163"/>
      <c r="J36" s="18">
        <f>F36+F37</f>
        <v>408080</v>
      </c>
      <c r="L36" s="31">
        <f>J36-J4-J5-J6</f>
        <v>395604.82917000004</v>
      </c>
      <c r="M36" s="31">
        <f>M33+M34</f>
        <v>395604.83</v>
      </c>
    </row>
    <row r="37" spans="2:13" x14ac:dyDescent="0.25">
      <c r="B37" s="26" t="s">
        <v>14</v>
      </c>
      <c r="C37" s="30">
        <f>C35</f>
        <v>20404</v>
      </c>
      <c r="D37" s="9">
        <f>D35/1.03</f>
        <v>0</v>
      </c>
      <c r="E37" s="10"/>
      <c r="F37" s="33">
        <f>SUM(F4:F36)</f>
        <v>408080</v>
      </c>
      <c r="G37" s="19"/>
      <c r="H37" s="17" t="s">
        <v>15</v>
      </c>
      <c r="I37" s="17">
        <v>0.01</v>
      </c>
      <c r="J37" s="18"/>
    </row>
    <row r="38" spans="2:13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3" ht="15.75" thickBot="1" x14ac:dyDescent="0.3">
      <c r="B39" s="164" t="s">
        <v>16</v>
      </c>
      <c r="C39" s="165"/>
      <c r="D39" s="27"/>
      <c r="E39" s="37"/>
      <c r="F39" s="38"/>
      <c r="G39" s="28"/>
      <c r="H39" s="166" t="s">
        <v>17</v>
      </c>
      <c r="I39" s="166"/>
      <c r="J39" s="29">
        <f>J36+J37+J38-J35</f>
        <v>-200966.55583824986</v>
      </c>
    </row>
    <row r="40" spans="2:13" ht="15.75" thickBot="1" x14ac:dyDescent="0.3">
      <c r="B40" s="155"/>
      <c r="C40" s="156"/>
      <c r="D40" s="156"/>
      <c r="E40" s="156"/>
      <c r="F40" s="156"/>
      <c r="G40" s="156"/>
      <c r="H40" s="156"/>
      <c r="I40" s="156"/>
      <c r="J40" s="157"/>
    </row>
    <row r="41" spans="2:13" ht="15.75" thickBot="1" x14ac:dyDescent="0.3">
      <c r="B41" s="155"/>
      <c r="C41" s="156"/>
      <c r="D41" s="156"/>
      <c r="E41" s="156"/>
      <c r="F41" s="156"/>
      <c r="G41" s="156"/>
      <c r="H41" s="156"/>
      <c r="I41" s="156"/>
      <c r="J41" s="157"/>
    </row>
    <row r="42" spans="2:13" x14ac:dyDescent="0.25">
      <c r="J42" s="31"/>
    </row>
    <row r="43" spans="2:13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L39" sqref="L3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74">
        <f>SUM(N4:N21)</f>
        <v>0</v>
      </c>
    </row>
    <row r="2" spans="2:29" ht="25.5" customHeight="1" thickBot="1" x14ac:dyDescent="0.3">
      <c r="B2" s="171" t="s">
        <v>33</v>
      </c>
      <c r="C2" s="172"/>
      <c r="D2" s="172"/>
      <c r="E2" s="172"/>
      <c r="F2" s="172"/>
      <c r="G2" s="172"/>
      <c r="H2" s="172"/>
      <c r="I2" s="172"/>
      <c r="J2" s="173"/>
      <c r="L2" s="154" t="s">
        <v>43</v>
      </c>
      <c r="M2" s="154"/>
      <c r="N2" s="15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279300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73" t="s">
        <v>0</v>
      </c>
      <c r="M3" s="73" t="s">
        <v>5</v>
      </c>
      <c r="N3" s="74" t="s">
        <v>4</v>
      </c>
      <c r="P3" s="98">
        <v>46011</v>
      </c>
      <c r="Q3" s="13">
        <f>R3-P3</f>
        <v>11</v>
      </c>
      <c r="R3" s="70">
        <v>46022</v>
      </c>
      <c r="S3" s="13" t="s">
        <v>97</v>
      </c>
      <c r="T3" s="99">
        <v>555</v>
      </c>
      <c r="U3" s="13" t="s">
        <v>91</v>
      </c>
      <c r="V3" s="100" t="s">
        <v>110</v>
      </c>
      <c r="W3" s="101">
        <v>2</v>
      </c>
      <c r="X3" s="100" t="s">
        <v>93</v>
      </c>
      <c r="Y3" s="102">
        <v>1875</v>
      </c>
      <c r="Z3" s="103">
        <v>3750</v>
      </c>
      <c r="AA3" s="103">
        <v>750</v>
      </c>
      <c r="AB3" s="103">
        <v>4500</v>
      </c>
      <c r="AC3" s="95" t="s">
        <v>111</v>
      </c>
    </row>
    <row r="4" spans="2:29" x14ac:dyDescent="0.25">
      <c r="B4" s="7">
        <v>45992</v>
      </c>
      <c r="C4" s="8">
        <v>657</v>
      </c>
      <c r="D4" s="9"/>
      <c r="E4" s="10">
        <v>20.5</v>
      </c>
      <c r="F4" s="33">
        <f>E4*C4</f>
        <v>13468.5</v>
      </c>
      <c r="G4" s="11"/>
      <c r="H4" s="12" t="s">
        <v>6</v>
      </c>
      <c r="I4" s="13">
        <v>0.01</v>
      </c>
      <c r="J4" s="14">
        <f>(F36+F37)*I4</f>
        <v>4579.9049999999997</v>
      </c>
      <c r="L4" s="70">
        <v>45831</v>
      </c>
      <c r="M4" s="13" t="s">
        <v>71</v>
      </c>
      <c r="N4" s="71">
        <v>400000</v>
      </c>
      <c r="P4" s="98">
        <v>46011</v>
      </c>
      <c r="Q4" s="13">
        <f>R4-P4</f>
        <v>11</v>
      </c>
      <c r="R4" s="70">
        <v>46022</v>
      </c>
      <c r="S4" s="13" t="s">
        <v>97</v>
      </c>
      <c r="T4" s="99">
        <v>555</v>
      </c>
      <c r="U4" s="13" t="s">
        <v>91</v>
      </c>
      <c r="V4" s="100" t="s">
        <v>112</v>
      </c>
      <c r="W4" s="101">
        <v>4</v>
      </c>
      <c r="X4" s="100" t="s">
        <v>93</v>
      </c>
      <c r="Y4" s="102">
        <v>1250</v>
      </c>
      <c r="Z4" s="103">
        <v>5000</v>
      </c>
      <c r="AA4" s="103">
        <v>1000</v>
      </c>
      <c r="AB4" s="103">
        <v>6000</v>
      </c>
      <c r="AC4" s="95" t="s">
        <v>111</v>
      </c>
    </row>
    <row r="5" spans="2:29" x14ac:dyDescent="0.25">
      <c r="B5" s="7">
        <v>45993</v>
      </c>
      <c r="C5" s="8">
        <v>708</v>
      </c>
      <c r="D5" s="9"/>
      <c r="E5" s="10">
        <v>20.5</v>
      </c>
      <c r="F5" s="33">
        <f t="shared" ref="F5:F34" si="0">E5*C5</f>
        <v>14514</v>
      </c>
      <c r="G5" s="11"/>
      <c r="H5" s="12" t="s">
        <v>7</v>
      </c>
      <c r="I5" s="13">
        <v>1E-3</v>
      </c>
      <c r="J5" s="14">
        <f>(F36+F37-J4-J6)*I5</f>
        <v>444.47419499999995</v>
      </c>
      <c r="L5" s="68" t="s">
        <v>75</v>
      </c>
      <c r="M5" s="62"/>
      <c r="N5" s="69">
        <v>-400000</v>
      </c>
      <c r="P5" s="62"/>
      <c r="Q5" s="62"/>
      <c r="R5" s="62"/>
      <c r="S5" s="62"/>
      <c r="T5" s="62"/>
      <c r="U5" s="62"/>
      <c r="V5" s="62" t="s">
        <v>54</v>
      </c>
      <c r="W5" s="62"/>
      <c r="X5" s="62"/>
      <c r="Y5" s="62"/>
      <c r="Z5" s="62"/>
      <c r="AA5" s="62"/>
      <c r="AB5" s="89">
        <v>-10500</v>
      </c>
      <c r="AC5" s="17"/>
    </row>
    <row r="6" spans="2:29" x14ac:dyDescent="0.25">
      <c r="B6" s="7">
        <v>45994</v>
      </c>
      <c r="C6" s="8">
        <v>702</v>
      </c>
      <c r="D6" s="9"/>
      <c r="E6" s="10">
        <v>20.5</v>
      </c>
      <c r="F6" s="33">
        <f t="shared" si="0"/>
        <v>14391</v>
      </c>
      <c r="G6" s="11"/>
      <c r="H6" s="12" t="s">
        <v>8</v>
      </c>
      <c r="I6" s="13"/>
      <c r="J6" s="14">
        <v>8936.4</v>
      </c>
      <c r="L6" s="70">
        <v>45868</v>
      </c>
      <c r="M6" s="13" t="s">
        <v>72</v>
      </c>
      <c r="N6" s="71">
        <v>400000</v>
      </c>
      <c r="P6" s="97">
        <v>46011</v>
      </c>
      <c r="Q6" s="17">
        <f>R6-P6</f>
        <v>70</v>
      </c>
      <c r="R6" s="60">
        <v>46081</v>
      </c>
      <c r="S6" s="17" t="s">
        <v>97</v>
      </c>
      <c r="T6" s="96">
        <v>555</v>
      </c>
      <c r="U6" s="17" t="s">
        <v>91</v>
      </c>
      <c r="V6" s="95" t="s">
        <v>113</v>
      </c>
      <c r="W6" s="94">
        <v>90</v>
      </c>
      <c r="X6" s="95" t="s">
        <v>93</v>
      </c>
      <c r="Y6" s="93">
        <v>643.56435999999997</v>
      </c>
      <c r="Z6" s="92">
        <v>57920.79</v>
      </c>
      <c r="AA6" s="92">
        <v>579.21</v>
      </c>
      <c r="AB6" s="92">
        <v>58500</v>
      </c>
      <c r="AC6" s="95" t="s">
        <v>116</v>
      </c>
    </row>
    <row r="7" spans="2:29" x14ac:dyDescent="0.25">
      <c r="B7" s="7">
        <v>45995</v>
      </c>
      <c r="C7" s="8">
        <v>702</v>
      </c>
      <c r="D7" s="9"/>
      <c r="E7" s="10">
        <v>20.5</v>
      </c>
      <c r="F7" s="33">
        <f t="shared" si="0"/>
        <v>14391</v>
      </c>
      <c r="G7" s="11"/>
      <c r="H7" s="12" t="s">
        <v>9</v>
      </c>
      <c r="I7" s="13"/>
      <c r="J7" s="14">
        <f>'KASIM 2025'!J39*-1</f>
        <v>200966.55583824986</v>
      </c>
      <c r="L7" s="68" t="s">
        <v>76</v>
      </c>
      <c r="M7" s="62"/>
      <c r="N7" s="69">
        <v>-400000</v>
      </c>
      <c r="P7" s="97">
        <v>46011</v>
      </c>
      <c r="Q7" s="17">
        <f>R7-P7</f>
        <v>70</v>
      </c>
      <c r="R7" s="60">
        <v>46081</v>
      </c>
      <c r="S7" s="17" t="s">
        <v>97</v>
      </c>
      <c r="T7" s="96">
        <v>555</v>
      </c>
      <c r="U7" s="17" t="s">
        <v>91</v>
      </c>
      <c r="V7" s="95" t="s">
        <v>114</v>
      </c>
      <c r="W7" s="90">
        <v>2250</v>
      </c>
      <c r="X7" s="95" t="s">
        <v>12</v>
      </c>
      <c r="Y7" s="93">
        <v>24.4</v>
      </c>
      <c r="Z7" s="92">
        <v>54900</v>
      </c>
      <c r="AA7" s="91"/>
      <c r="AB7" s="92">
        <v>54900</v>
      </c>
      <c r="AC7" s="95" t="s">
        <v>116</v>
      </c>
    </row>
    <row r="8" spans="2:29" x14ac:dyDescent="0.25">
      <c r="B8" s="7">
        <v>45996</v>
      </c>
      <c r="C8" s="8">
        <v>678</v>
      </c>
      <c r="D8" s="9"/>
      <c r="E8" s="10">
        <v>20.5</v>
      </c>
      <c r="F8" s="33">
        <f t="shared" si="0"/>
        <v>13899</v>
      </c>
      <c r="G8" s="15">
        <v>45677</v>
      </c>
      <c r="H8" s="16" t="s">
        <v>104</v>
      </c>
      <c r="I8" s="17"/>
      <c r="J8" s="18">
        <v>150000</v>
      </c>
      <c r="L8" s="70">
        <v>45899</v>
      </c>
      <c r="M8" s="13" t="s">
        <v>73</v>
      </c>
      <c r="N8" s="71">
        <v>400000</v>
      </c>
      <c r="P8" s="97">
        <v>46011</v>
      </c>
      <c r="Q8" s="17">
        <f>R8-P8</f>
        <v>70</v>
      </c>
      <c r="R8" s="60">
        <v>46081</v>
      </c>
      <c r="S8" s="17" t="s">
        <v>97</v>
      </c>
      <c r="T8" s="96">
        <v>555</v>
      </c>
      <c r="U8" s="17" t="s">
        <v>91</v>
      </c>
      <c r="V8" s="95" t="s">
        <v>115</v>
      </c>
      <c r="W8" s="94">
        <v>210</v>
      </c>
      <c r="X8" s="95" t="s">
        <v>93</v>
      </c>
      <c r="Y8" s="93">
        <v>790</v>
      </c>
      <c r="Z8" s="92">
        <v>165900</v>
      </c>
      <c r="AA8" s="91"/>
      <c r="AB8" s="92">
        <v>165900</v>
      </c>
      <c r="AC8" s="95" t="s">
        <v>116</v>
      </c>
    </row>
    <row r="9" spans="2:29" x14ac:dyDescent="0.25">
      <c r="B9" s="7">
        <v>45997</v>
      </c>
      <c r="C9" s="8">
        <v>703</v>
      </c>
      <c r="D9" s="9"/>
      <c r="E9" s="10">
        <v>20.5</v>
      </c>
      <c r="F9" s="33">
        <f t="shared" si="0"/>
        <v>14411.5</v>
      </c>
      <c r="G9" s="15"/>
      <c r="H9" s="16"/>
      <c r="I9" s="17"/>
      <c r="J9" s="18"/>
      <c r="L9" s="68" t="s">
        <v>77</v>
      </c>
      <c r="M9" s="62"/>
      <c r="N9" s="69">
        <v>-400000</v>
      </c>
      <c r="AB9" s="110"/>
    </row>
    <row r="10" spans="2:29" x14ac:dyDescent="0.25">
      <c r="B10" s="7">
        <v>45998</v>
      </c>
      <c r="C10" s="8">
        <v>703</v>
      </c>
      <c r="D10" s="9"/>
      <c r="E10" s="10">
        <v>20.5</v>
      </c>
      <c r="F10" s="33">
        <f t="shared" si="0"/>
        <v>14411.5</v>
      </c>
      <c r="G10" s="97">
        <v>46011</v>
      </c>
      <c r="H10" s="16" t="s">
        <v>117</v>
      </c>
      <c r="I10" s="17"/>
      <c r="J10" s="92">
        <v>4500</v>
      </c>
      <c r="L10" s="70">
        <v>45939</v>
      </c>
      <c r="M10" s="13" t="s">
        <v>83</v>
      </c>
      <c r="N10" s="71">
        <v>200000</v>
      </c>
    </row>
    <row r="11" spans="2:29" x14ac:dyDescent="0.25">
      <c r="B11" s="7">
        <v>45999</v>
      </c>
      <c r="C11" s="8">
        <v>717</v>
      </c>
      <c r="D11" s="9"/>
      <c r="E11" s="10">
        <v>20.5</v>
      </c>
      <c r="F11" s="33">
        <f t="shared" si="0"/>
        <v>14698.5</v>
      </c>
      <c r="G11" s="97">
        <v>46011</v>
      </c>
      <c r="H11" s="16" t="s">
        <v>118</v>
      </c>
      <c r="I11" s="17"/>
      <c r="J11" s="92">
        <v>6000</v>
      </c>
      <c r="L11" s="68" t="s">
        <v>90</v>
      </c>
      <c r="M11" s="62"/>
      <c r="N11" s="69">
        <v>-200000</v>
      </c>
    </row>
    <row r="12" spans="2:29" x14ac:dyDescent="0.25">
      <c r="B12" s="7">
        <v>46000</v>
      </c>
      <c r="C12" s="8">
        <v>738</v>
      </c>
      <c r="D12" s="9"/>
      <c r="E12" s="10">
        <v>20.5</v>
      </c>
      <c r="F12" s="33">
        <f t="shared" si="0"/>
        <v>15129</v>
      </c>
      <c r="G12" s="19"/>
      <c r="H12" s="16"/>
      <c r="I12" s="17"/>
      <c r="J12" s="18"/>
      <c r="L12" s="70">
        <v>45950</v>
      </c>
      <c r="M12" s="13" t="s">
        <v>86</v>
      </c>
      <c r="N12" s="71">
        <v>400000</v>
      </c>
    </row>
    <row r="13" spans="2:29" x14ac:dyDescent="0.25">
      <c r="B13" s="7">
        <v>46001</v>
      </c>
      <c r="C13" s="8">
        <v>719</v>
      </c>
      <c r="D13" s="9"/>
      <c r="E13" s="10">
        <v>20.5</v>
      </c>
      <c r="F13" s="33">
        <f t="shared" si="0"/>
        <v>14739.5</v>
      </c>
      <c r="G13" s="15">
        <v>46045</v>
      </c>
      <c r="H13" s="16" t="s">
        <v>120</v>
      </c>
      <c r="I13" s="17"/>
      <c r="J13" s="18">
        <v>71515.429999999993</v>
      </c>
      <c r="L13" s="62" t="s">
        <v>100</v>
      </c>
      <c r="M13" s="62"/>
      <c r="N13" s="69">
        <v>-400000</v>
      </c>
    </row>
    <row r="14" spans="2:29" x14ac:dyDescent="0.25">
      <c r="B14" s="7">
        <v>46002</v>
      </c>
      <c r="C14" s="8">
        <v>730</v>
      </c>
      <c r="D14" s="9"/>
      <c r="E14" s="10">
        <v>20.5</v>
      </c>
      <c r="F14" s="33">
        <f t="shared" si="0"/>
        <v>14965</v>
      </c>
      <c r="G14" s="19"/>
      <c r="H14" s="16"/>
      <c r="I14" s="17"/>
      <c r="J14" s="18"/>
      <c r="L14" s="70">
        <v>45991</v>
      </c>
      <c r="M14" s="13" t="s">
        <v>88</v>
      </c>
      <c r="N14" s="71">
        <v>400000</v>
      </c>
    </row>
    <row r="15" spans="2:29" x14ac:dyDescent="0.25">
      <c r="B15" s="7">
        <v>46003</v>
      </c>
      <c r="C15" s="8">
        <v>712</v>
      </c>
      <c r="D15" s="9"/>
      <c r="E15" s="10">
        <v>20.5</v>
      </c>
      <c r="F15" s="33">
        <f t="shared" si="0"/>
        <v>14596</v>
      </c>
      <c r="G15" s="19"/>
      <c r="H15" s="16"/>
      <c r="I15" s="17"/>
      <c r="J15" s="18"/>
      <c r="L15" s="62" t="s">
        <v>101</v>
      </c>
      <c r="M15" s="62"/>
      <c r="N15" s="69">
        <v>-400000</v>
      </c>
    </row>
    <row r="16" spans="2:29" x14ac:dyDescent="0.25">
      <c r="B16" s="7">
        <v>46004</v>
      </c>
      <c r="C16" s="8">
        <v>747</v>
      </c>
      <c r="D16" s="9"/>
      <c r="E16" s="10">
        <v>20.5</v>
      </c>
      <c r="F16" s="33">
        <f t="shared" si="0"/>
        <v>15313.5</v>
      </c>
      <c r="G16" s="19"/>
      <c r="H16" s="16"/>
      <c r="I16" s="17"/>
      <c r="J16" s="18"/>
      <c r="L16" s="70">
        <v>45991</v>
      </c>
      <c r="M16" s="13" t="s">
        <v>105</v>
      </c>
      <c r="N16" s="71">
        <v>150000</v>
      </c>
    </row>
    <row r="17" spans="2:14" x14ac:dyDescent="0.25">
      <c r="B17" s="7">
        <v>46005</v>
      </c>
      <c r="C17" s="8">
        <v>715</v>
      </c>
      <c r="D17" s="9"/>
      <c r="E17" s="10">
        <v>20.5</v>
      </c>
      <c r="F17" s="33">
        <f t="shared" si="0"/>
        <v>14657.5</v>
      </c>
      <c r="G17" s="19"/>
      <c r="H17" s="16"/>
      <c r="I17" s="17"/>
      <c r="J17" s="18"/>
      <c r="L17" s="62" t="s">
        <v>101</v>
      </c>
      <c r="M17" s="62"/>
      <c r="N17" s="69">
        <v>-150000</v>
      </c>
    </row>
    <row r="18" spans="2:14" x14ac:dyDescent="0.25">
      <c r="B18" s="7">
        <v>46006</v>
      </c>
      <c r="C18" s="8">
        <v>743</v>
      </c>
      <c r="D18" s="9"/>
      <c r="E18" s="10">
        <v>20.5</v>
      </c>
      <c r="F18" s="33">
        <f t="shared" si="0"/>
        <v>15231.5</v>
      </c>
      <c r="G18" s="19"/>
      <c r="H18" s="16"/>
      <c r="I18" s="17"/>
      <c r="J18" s="18"/>
      <c r="L18" s="70">
        <v>46016</v>
      </c>
      <c r="M18" s="13" t="s">
        <v>107</v>
      </c>
      <c r="N18" s="71">
        <v>400000</v>
      </c>
    </row>
    <row r="19" spans="2:14" x14ac:dyDescent="0.25">
      <c r="B19" s="7">
        <v>46007</v>
      </c>
      <c r="C19" s="8">
        <v>714</v>
      </c>
      <c r="D19" s="9"/>
      <c r="E19" s="10">
        <v>20.5</v>
      </c>
      <c r="F19" s="33">
        <f t="shared" si="0"/>
        <v>14637</v>
      </c>
      <c r="G19" s="19"/>
      <c r="H19" s="16"/>
      <c r="I19" s="17"/>
      <c r="J19" s="18"/>
      <c r="L19" s="62" t="s">
        <v>108</v>
      </c>
      <c r="M19" s="62"/>
      <c r="N19" s="69">
        <v>-400000</v>
      </c>
    </row>
    <row r="20" spans="2:14" x14ac:dyDescent="0.25">
      <c r="B20" s="7">
        <v>46008</v>
      </c>
      <c r="C20" s="8">
        <v>728</v>
      </c>
      <c r="D20" s="9"/>
      <c r="E20" s="10">
        <v>20.5</v>
      </c>
      <c r="F20" s="33">
        <f t="shared" si="0"/>
        <v>14924</v>
      </c>
      <c r="G20" s="19"/>
      <c r="H20" s="16"/>
      <c r="I20" s="17"/>
      <c r="J20" s="18"/>
      <c r="L20" s="70" t="s">
        <v>102</v>
      </c>
      <c r="M20" s="13" t="s">
        <v>104</v>
      </c>
      <c r="N20" s="71">
        <v>150000</v>
      </c>
    </row>
    <row r="21" spans="2:14" x14ac:dyDescent="0.25">
      <c r="B21" s="7">
        <v>46009</v>
      </c>
      <c r="C21" s="8">
        <v>698</v>
      </c>
      <c r="D21" s="9"/>
      <c r="E21" s="10">
        <v>20.5</v>
      </c>
      <c r="F21" s="33">
        <f t="shared" si="0"/>
        <v>14309</v>
      </c>
      <c r="G21" s="19"/>
      <c r="H21" s="16"/>
      <c r="I21" s="17"/>
      <c r="J21" s="18"/>
      <c r="L21" s="62" t="s">
        <v>54</v>
      </c>
      <c r="M21" s="62"/>
      <c r="N21" s="69">
        <v>-150000</v>
      </c>
    </row>
    <row r="22" spans="2:14" x14ac:dyDescent="0.25">
      <c r="B22" s="7">
        <v>46010</v>
      </c>
      <c r="C22" s="8">
        <v>735</v>
      </c>
      <c r="D22" s="9"/>
      <c r="E22" s="10">
        <v>20.5</v>
      </c>
      <c r="F22" s="33">
        <f t="shared" si="0"/>
        <v>15067.5</v>
      </c>
      <c r="G22" s="19"/>
      <c r="H22" s="16"/>
      <c r="I22" s="17"/>
      <c r="J22" s="18"/>
    </row>
    <row r="23" spans="2:14" x14ac:dyDescent="0.25">
      <c r="B23" s="7">
        <v>46011</v>
      </c>
      <c r="C23" s="8">
        <v>751</v>
      </c>
      <c r="D23" s="9"/>
      <c r="E23" s="10">
        <v>20.5</v>
      </c>
      <c r="F23" s="33">
        <f t="shared" si="0"/>
        <v>15395.5</v>
      </c>
      <c r="G23" s="19"/>
      <c r="H23" s="16"/>
      <c r="I23" s="17"/>
      <c r="J23" s="18"/>
    </row>
    <row r="24" spans="2:14" x14ac:dyDescent="0.25">
      <c r="B24" s="7">
        <v>46012</v>
      </c>
      <c r="C24" s="8">
        <v>721</v>
      </c>
      <c r="D24" s="9"/>
      <c r="E24" s="10">
        <v>20.5</v>
      </c>
      <c r="F24" s="33">
        <f t="shared" si="0"/>
        <v>14780.5</v>
      </c>
      <c r="G24" s="19"/>
      <c r="H24" s="16"/>
      <c r="I24" s="17"/>
      <c r="J24" s="18"/>
    </row>
    <row r="25" spans="2:14" x14ac:dyDescent="0.25">
      <c r="B25" s="7">
        <v>46013</v>
      </c>
      <c r="C25" s="8">
        <v>706</v>
      </c>
      <c r="D25" s="9"/>
      <c r="E25" s="10">
        <v>20.5</v>
      </c>
      <c r="F25" s="33">
        <f t="shared" si="0"/>
        <v>14473</v>
      </c>
      <c r="G25" s="19"/>
      <c r="H25" s="16"/>
      <c r="I25" s="17"/>
      <c r="J25" s="18"/>
    </row>
    <row r="26" spans="2:14" x14ac:dyDescent="0.25">
      <c r="B26" s="7">
        <v>46014</v>
      </c>
      <c r="C26" s="8">
        <v>733</v>
      </c>
      <c r="D26" s="9"/>
      <c r="E26" s="10">
        <v>20.5</v>
      </c>
      <c r="F26" s="33">
        <f t="shared" si="0"/>
        <v>15026.5</v>
      </c>
      <c r="G26" s="19"/>
      <c r="H26" s="16"/>
      <c r="I26" s="17"/>
      <c r="J26" s="18"/>
    </row>
    <row r="27" spans="2:14" x14ac:dyDescent="0.25">
      <c r="B27" s="7">
        <v>46015</v>
      </c>
      <c r="C27" s="8">
        <v>722</v>
      </c>
      <c r="D27" s="9"/>
      <c r="E27" s="10">
        <v>20.5</v>
      </c>
      <c r="F27" s="33">
        <f t="shared" si="0"/>
        <v>14801</v>
      </c>
      <c r="G27" s="19"/>
      <c r="H27" s="16"/>
      <c r="I27" s="17"/>
      <c r="J27" s="18"/>
    </row>
    <row r="28" spans="2:14" x14ac:dyDescent="0.25">
      <c r="B28" s="7">
        <v>46016</v>
      </c>
      <c r="C28" s="8">
        <v>730</v>
      </c>
      <c r="D28" s="9"/>
      <c r="E28" s="10">
        <v>20.5</v>
      </c>
      <c r="F28" s="33">
        <f t="shared" si="0"/>
        <v>14965</v>
      </c>
      <c r="G28" s="19"/>
      <c r="H28" s="16"/>
      <c r="I28" s="17"/>
      <c r="J28" s="18"/>
    </row>
    <row r="29" spans="2:14" x14ac:dyDescent="0.25">
      <c r="B29" s="7">
        <v>46017</v>
      </c>
      <c r="C29" s="8">
        <v>734</v>
      </c>
      <c r="D29" s="9"/>
      <c r="E29" s="10">
        <v>20.5</v>
      </c>
      <c r="F29" s="33">
        <f t="shared" si="0"/>
        <v>15047</v>
      </c>
      <c r="G29" s="19"/>
      <c r="H29" s="16"/>
      <c r="I29" s="17"/>
      <c r="J29" s="18"/>
    </row>
    <row r="30" spans="2:14" x14ac:dyDescent="0.25">
      <c r="B30" s="7">
        <v>46018</v>
      </c>
      <c r="C30" s="8">
        <v>748</v>
      </c>
      <c r="D30" s="9"/>
      <c r="E30" s="10">
        <v>20.5</v>
      </c>
      <c r="F30" s="33">
        <f t="shared" si="0"/>
        <v>15334</v>
      </c>
      <c r="G30" s="19"/>
      <c r="H30" s="16"/>
      <c r="I30" s="17"/>
      <c r="J30" s="18"/>
    </row>
    <row r="31" spans="2:14" x14ac:dyDescent="0.25">
      <c r="B31" s="7">
        <v>46019</v>
      </c>
      <c r="C31" s="8">
        <v>690</v>
      </c>
      <c r="D31" s="9"/>
      <c r="E31" s="10">
        <v>20.5</v>
      </c>
      <c r="F31" s="33">
        <f t="shared" si="0"/>
        <v>14145</v>
      </c>
      <c r="G31" s="19"/>
      <c r="H31" s="16"/>
      <c r="I31" s="17"/>
      <c r="J31" s="18"/>
    </row>
    <row r="32" spans="2:14" x14ac:dyDescent="0.25">
      <c r="B32" s="7">
        <v>46020</v>
      </c>
      <c r="C32" s="8">
        <v>742</v>
      </c>
      <c r="D32" s="9"/>
      <c r="E32" s="10">
        <v>20.5</v>
      </c>
      <c r="F32" s="33">
        <f t="shared" si="0"/>
        <v>15211</v>
      </c>
      <c r="G32" s="19"/>
      <c r="H32" s="16"/>
      <c r="I32" s="17"/>
      <c r="J32" s="18"/>
    </row>
    <row r="33" spans="2:14" x14ac:dyDescent="0.25">
      <c r="B33" s="7">
        <v>46021</v>
      </c>
      <c r="C33" s="8">
        <v>743</v>
      </c>
      <c r="D33" s="9"/>
      <c r="E33" s="10">
        <v>20.5</v>
      </c>
      <c r="F33" s="33">
        <f t="shared" si="0"/>
        <v>15231.5</v>
      </c>
      <c r="G33" s="19"/>
      <c r="H33" s="16"/>
      <c r="I33" s="17"/>
      <c r="J33" s="18"/>
      <c r="N33" s="31"/>
    </row>
    <row r="34" spans="2:14" ht="15.75" thickBot="1" x14ac:dyDescent="0.3">
      <c r="B34" s="46">
        <v>46022</v>
      </c>
      <c r="C34" s="47">
        <v>772</v>
      </c>
      <c r="D34" s="48"/>
      <c r="E34" s="10">
        <v>20.5</v>
      </c>
      <c r="F34" s="49">
        <f t="shared" si="0"/>
        <v>15826</v>
      </c>
      <c r="G34" s="20"/>
      <c r="H34" s="21"/>
      <c r="I34" s="22"/>
      <c r="J34" s="23"/>
      <c r="N34" s="31"/>
    </row>
    <row r="35" spans="2:14" x14ac:dyDescent="0.25">
      <c r="B35" s="41" t="s">
        <v>10</v>
      </c>
      <c r="C35" s="42">
        <f>SUM(C4:C34)</f>
        <v>22341</v>
      </c>
      <c r="D35" s="43">
        <f>SUM(D4:D34)</f>
        <v>0</v>
      </c>
      <c r="E35" s="44"/>
      <c r="F35" s="45" t="s">
        <v>4</v>
      </c>
      <c r="G35" s="24"/>
      <c r="H35" s="162" t="s">
        <v>11</v>
      </c>
      <c r="I35" s="162"/>
      <c r="J35" s="25">
        <f>SUM(J4:J34)</f>
        <v>446942.76503324986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63" t="s">
        <v>13</v>
      </c>
      <c r="I36" s="163"/>
      <c r="J36" s="18">
        <f>F36+F37</f>
        <v>457990.5</v>
      </c>
      <c r="L36" s="31">
        <f>J36-J4-J5-J6</f>
        <v>444029.72080499993</v>
      </c>
      <c r="M36" s="31">
        <v>432981.98</v>
      </c>
    </row>
    <row r="37" spans="2:14" x14ac:dyDescent="0.25">
      <c r="B37" s="26" t="s">
        <v>14</v>
      </c>
      <c r="C37" s="30">
        <f>C35</f>
        <v>22341</v>
      </c>
      <c r="D37" s="9">
        <f>D35/1.03</f>
        <v>0</v>
      </c>
      <c r="E37" s="10"/>
      <c r="F37" s="33">
        <f>SUM(F4:F36)</f>
        <v>457990.5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64" t="s">
        <v>16</v>
      </c>
      <c r="C39" s="165"/>
      <c r="D39" s="27"/>
      <c r="E39" s="37"/>
      <c r="F39" s="38"/>
      <c r="G39" s="28"/>
      <c r="H39" s="166" t="s">
        <v>17</v>
      </c>
      <c r="I39" s="166"/>
      <c r="J39" s="29">
        <f>J36+J37+J38-J35</f>
        <v>11047.73496675014</v>
      </c>
      <c r="L39" s="31"/>
      <c r="M39" s="31"/>
      <c r="N39" s="31"/>
    </row>
    <row r="40" spans="2:14" ht="15.75" thickBot="1" x14ac:dyDescent="0.3">
      <c r="B40" s="155"/>
      <c r="C40" s="156"/>
      <c r="D40" s="156"/>
      <c r="E40" s="156"/>
      <c r="F40" s="156"/>
      <c r="G40" s="156"/>
      <c r="H40" s="156"/>
      <c r="I40" s="156"/>
      <c r="J40" s="157"/>
    </row>
    <row r="41" spans="2:14" ht="15.75" thickBot="1" x14ac:dyDescent="0.3">
      <c r="B41" s="155"/>
      <c r="C41" s="156"/>
      <c r="D41" s="156"/>
      <c r="E41" s="156"/>
      <c r="F41" s="156"/>
      <c r="G41" s="156"/>
      <c r="H41" s="156"/>
      <c r="I41" s="156"/>
      <c r="J41" s="157"/>
    </row>
    <row r="42" spans="2:14" x14ac:dyDescent="0.25">
      <c r="J42" s="31"/>
    </row>
    <row r="43" spans="2:14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5475B-0A39-48C7-9617-FC05A0F5B7EC}">
  <dimension ref="B1:AC43"/>
  <sheetViews>
    <sheetView zoomScale="85" zoomScaleNormal="85" workbookViewId="0">
      <selection activeCell="U30" sqref="U3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74">
        <f>SUM(N4:N30)</f>
        <v>200000</v>
      </c>
    </row>
    <row r="2" spans="2:29" ht="25.5" customHeight="1" thickBot="1" x14ac:dyDescent="0.3">
      <c r="B2" s="171" t="s">
        <v>33</v>
      </c>
      <c r="C2" s="172"/>
      <c r="D2" s="172"/>
      <c r="E2" s="172"/>
      <c r="F2" s="172"/>
      <c r="G2" s="172"/>
      <c r="H2" s="172"/>
      <c r="I2" s="172"/>
      <c r="J2" s="173"/>
      <c r="L2" s="154" t="s">
        <v>43</v>
      </c>
      <c r="M2" s="154"/>
      <c r="N2" s="15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605950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73" t="s">
        <v>0</v>
      </c>
      <c r="M3" s="73" t="s">
        <v>5</v>
      </c>
      <c r="N3" s="74" t="s">
        <v>4</v>
      </c>
      <c r="P3" s="98">
        <v>46011</v>
      </c>
      <c r="Q3" s="13">
        <f>R3-P3</f>
        <v>11</v>
      </c>
      <c r="R3" s="70">
        <v>46022</v>
      </c>
      <c r="S3" s="13" t="s">
        <v>97</v>
      </c>
      <c r="T3" s="99">
        <v>555</v>
      </c>
      <c r="U3" s="13" t="s">
        <v>91</v>
      </c>
      <c r="V3" s="100" t="s">
        <v>110</v>
      </c>
      <c r="W3" s="101">
        <v>2</v>
      </c>
      <c r="X3" s="100" t="s">
        <v>93</v>
      </c>
      <c r="Y3" s="102">
        <v>1875</v>
      </c>
      <c r="Z3" s="103">
        <v>3750</v>
      </c>
      <c r="AA3" s="103">
        <v>750</v>
      </c>
      <c r="AB3" s="103">
        <v>4500</v>
      </c>
      <c r="AC3" s="95" t="s">
        <v>111</v>
      </c>
    </row>
    <row r="4" spans="2:29" x14ac:dyDescent="0.25">
      <c r="B4" s="7">
        <v>46023</v>
      </c>
      <c r="C4" s="8">
        <v>747</v>
      </c>
      <c r="D4" s="9"/>
      <c r="E4" s="10">
        <v>21</v>
      </c>
      <c r="F4" s="33">
        <f>E4*C4</f>
        <v>15687</v>
      </c>
      <c r="G4" s="11"/>
      <c r="H4" s="12" t="s">
        <v>6</v>
      </c>
      <c r="I4" s="13">
        <v>0.01</v>
      </c>
      <c r="J4" s="14">
        <f>(F36+F37)*I4</f>
        <v>5669.91</v>
      </c>
      <c r="L4" s="70">
        <v>45831</v>
      </c>
      <c r="M4" s="13" t="s">
        <v>71</v>
      </c>
      <c r="N4" s="71">
        <v>400000</v>
      </c>
      <c r="P4" s="98">
        <v>46011</v>
      </c>
      <c r="Q4" s="13">
        <f>R4-P4</f>
        <v>11</v>
      </c>
      <c r="R4" s="70">
        <v>46022</v>
      </c>
      <c r="S4" s="13" t="s">
        <v>97</v>
      </c>
      <c r="T4" s="99">
        <v>555</v>
      </c>
      <c r="U4" s="13" t="s">
        <v>91</v>
      </c>
      <c r="V4" s="100" t="s">
        <v>112</v>
      </c>
      <c r="W4" s="101">
        <v>4</v>
      </c>
      <c r="X4" s="100" t="s">
        <v>93</v>
      </c>
      <c r="Y4" s="102">
        <v>1250</v>
      </c>
      <c r="Z4" s="103">
        <v>5000</v>
      </c>
      <c r="AA4" s="103">
        <v>1000</v>
      </c>
      <c r="AB4" s="103">
        <v>6000</v>
      </c>
      <c r="AC4" s="95" t="s">
        <v>111</v>
      </c>
    </row>
    <row r="5" spans="2:29" x14ac:dyDescent="0.25">
      <c r="B5" s="7">
        <v>46024</v>
      </c>
      <c r="C5" s="8">
        <v>769</v>
      </c>
      <c r="D5" s="9"/>
      <c r="E5" s="10">
        <v>21</v>
      </c>
      <c r="F5" s="33">
        <f t="shared" ref="F5:F34" si="0">E5*C5</f>
        <v>16149</v>
      </c>
      <c r="G5" s="11"/>
      <c r="H5" s="12" t="s">
        <v>7</v>
      </c>
      <c r="I5" s="13">
        <v>1E-3</v>
      </c>
      <c r="J5" s="14">
        <f>(F36+F37-J4-J6)*I5</f>
        <v>550.90913999999998</v>
      </c>
      <c r="L5" s="68" t="s">
        <v>75</v>
      </c>
      <c r="M5" s="62"/>
      <c r="N5" s="69">
        <v>-400000</v>
      </c>
      <c r="P5" s="62"/>
      <c r="Q5" s="62"/>
      <c r="R5" s="62"/>
      <c r="S5" s="62"/>
      <c r="T5" s="62"/>
      <c r="U5" s="62"/>
      <c r="V5" s="62" t="s">
        <v>54</v>
      </c>
      <c r="W5" s="62"/>
      <c r="X5" s="62"/>
      <c r="Y5" s="62"/>
      <c r="Z5" s="62"/>
      <c r="AA5" s="62"/>
      <c r="AB5" s="89">
        <v>-10500</v>
      </c>
      <c r="AC5" s="17"/>
    </row>
    <row r="6" spans="2:29" x14ac:dyDescent="0.25">
      <c r="B6" s="7">
        <v>46025</v>
      </c>
      <c r="C6" s="8">
        <v>717</v>
      </c>
      <c r="D6" s="9"/>
      <c r="E6" s="10">
        <v>21</v>
      </c>
      <c r="F6" s="33">
        <f t="shared" si="0"/>
        <v>15057</v>
      </c>
      <c r="G6" s="11"/>
      <c r="H6" s="12" t="s">
        <v>8</v>
      </c>
      <c r="I6" s="13"/>
      <c r="J6" s="14">
        <v>10411.950000000001</v>
      </c>
      <c r="L6" s="70">
        <v>45868</v>
      </c>
      <c r="M6" s="13" t="s">
        <v>72</v>
      </c>
      <c r="N6" s="71">
        <v>400000</v>
      </c>
      <c r="P6" s="97">
        <v>46011</v>
      </c>
      <c r="Q6" s="17">
        <f>R6-P6</f>
        <v>70</v>
      </c>
      <c r="R6" s="60">
        <v>46081</v>
      </c>
      <c r="S6" s="17" t="s">
        <v>97</v>
      </c>
      <c r="T6" s="96">
        <v>555</v>
      </c>
      <c r="U6" s="17" t="s">
        <v>91</v>
      </c>
      <c r="V6" s="95" t="s">
        <v>113</v>
      </c>
      <c r="W6" s="94">
        <v>90</v>
      </c>
      <c r="X6" s="95" t="s">
        <v>93</v>
      </c>
      <c r="Y6" s="93">
        <v>643.56435999999997</v>
      </c>
      <c r="Z6" s="92">
        <v>57920.79</v>
      </c>
      <c r="AA6" s="92">
        <v>579.21</v>
      </c>
      <c r="AB6" s="92">
        <v>58500</v>
      </c>
      <c r="AC6" s="95" t="s">
        <v>116</v>
      </c>
    </row>
    <row r="7" spans="2:29" x14ac:dyDescent="0.25">
      <c r="B7" s="7">
        <v>46026</v>
      </c>
      <c r="C7" s="8">
        <v>749</v>
      </c>
      <c r="D7" s="9"/>
      <c r="E7" s="10">
        <v>21</v>
      </c>
      <c r="F7" s="33">
        <f t="shared" si="0"/>
        <v>15729</v>
      </c>
      <c r="G7" s="11"/>
      <c r="H7" s="12" t="s">
        <v>9</v>
      </c>
      <c r="I7" s="13"/>
      <c r="J7" s="14">
        <f>'ARALIK 2025'!J39*-1</f>
        <v>-11047.73496675014</v>
      </c>
      <c r="L7" s="68" t="s">
        <v>76</v>
      </c>
      <c r="M7" s="62"/>
      <c r="N7" s="69">
        <v>-400000</v>
      </c>
      <c r="P7" s="97">
        <v>46011</v>
      </c>
      <c r="Q7" s="17">
        <f>R7-P7</f>
        <v>70</v>
      </c>
      <c r="R7" s="60">
        <v>46081</v>
      </c>
      <c r="S7" s="17" t="s">
        <v>97</v>
      </c>
      <c r="T7" s="96">
        <v>555</v>
      </c>
      <c r="U7" s="17" t="s">
        <v>91</v>
      </c>
      <c r="V7" s="95" t="s">
        <v>114</v>
      </c>
      <c r="W7" s="90">
        <v>2250</v>
      </c>
      <c r="X7" s="95" t="s">
        <v>12</v>
      </c>
      <c r="Y7" s="93">
        <v>24.4</v>
      </c>
      <c r="Z7" s="92">
        <v>54900</v>
      </c>
      <c r="AA7" s="91"/>
      <c r="AB7" s="92">
        <v>54900</v>
      </c>
      <c r="AC7" s="95" t="s">
        <v>116</v>
      </c>
    </row>
    <row r="8" spans="2:29" x14ac:dyDescent="0.25">
      <c r="B8" s="7">
        <v>46027</v>
      </c>
      <c r="C8" s="8">
        <v>752</v>
      </c>
      <c r="D8" s="9"/>
      <c r="E8" s="10">
        <v>21</v>
      </c>
      <c r="F8" s="33">
        <f t="shared" si="0"/>
        <v>15792</v>
      </c>
      <c r="G8" s="15"/>
      <c r="H8" s="16"/>
      <c r="I8" s="17"/>
      <c r="J8" s="18"/>
      <c r="L8" s="70">
        <v>45899</v>
      </c>
      <c r="M8" s="13" t="s">
        <v>73</v>
      </c>
      <c r="N8" s="71">
        <v>400000</v>
      </c>
      <c r="P8" s="97">
        <v>46011</v>
      </c>
      <c r="Q8" s="17">
        <f>R8-P8</f>
        <v>70</v>
      </c>
      <c r="R8" s="60">
        <v>46081</v>
      </c>
      <c r="S8" s="17" t="s">
        <v>97</v>
      </c>
      <c r="T8" s="96">
        <v>555</v>
      </c>
      <c r="U8" s="17" t="s">
        <v>91</v>
      </c>
      <c r="V8" s="95" t="s">
        <v>115</v>
      </c>
      <c r="W8" s="94">
        <v>210</v>
      </c>
      <c r="X8" s="95" t="s">
        <v>93</v>
      </c>
      <c r="Y8" s="93">
        <v>790</v>
      </c>
      <c r="Z8" s="92">
        <v>165900</v>
      </c>
      <c r="AA8" s="91"/>
      <c r="AB8" s="92">
        <v>165900</v>
      </c>
      <c r="AC8" s="95" t="s">
        <v>116</v>
      </c>
    </row>
    <row r="9" spans="2:29" x14ac:dyDescent="0.25">
      <c r="B9" s="7">
        <v>46028</v>
      </c>
      <c r="C9" s="8">
        <v>766</v>
      </c>
      <c r="D9" s="9"/>
      <c r="E9" s="10">
        <v>21</v>
      </c>
      <c r="F9" s="33">
        <f t="shared" si="0"/>
        <v>16086</v>
      </c>
      <c r="G9" s="15"/>
      <c r="H9" s="16"/>
      <c r="I9" s="17"/>
      <c r="J9" s="18"/>
      <c r="L9" s="68" t="s">
        <v>77</v>
      </c>
      <c r="M9" s="62"/>
      <c r="N9" s="69">
        <v>-400000</v>
      </c>
      <c r="P9" s="109">
        <v>46035</v>
      </c>
      <c r="Q9" s="17">
        <f>R9-P9</f>
        <v>46</v>
      </c>
      <c r="R9" s="60">
        <v>46081</v>
      </c>
      <c r="S9" s="17" t="s">
        <v>97</v>
      </c>
      <c r="T9" s="108">
        <v>26</v>
      </c>
      <c r="U9" s="107" t="s">
        <v>91</v>
      </c>
      <c r="V9" s="107" t="s">
        <v>119</v>
      </c>
      <c r="W9" s="106">
        <v>20</v>
      </c>
      <c r="X9" s="107" t="s">
        <v>93</v>
      </c>
      <c r="Y9" s="105">
        <v>458.33332999999999</v>
      </c>
      <c r="Z9" s="104">
        <v>9166.67</v>
      </c>
      <c r="AA9" s="104">
        <v>1833.33</v>
      </c>
      <c r="AB9" s="104">
        <v>11000</v>
      </c>
      <c r="AC9" s="95" t="s">
        <v>116</v>
      </c>
    </row>
    <row r="10" spans="2:29" x14ac:dyDescent="0.25">
      <c r="B10" s="7">
        <v>46029</v>
      </c>
      <c r="C10" s="8">
        <v>789</v>
      </c>
      <c r="D10" s="9"/>
      <c r="E10" s="10">
        <v>21</v>
      </c>
      <c r="F10" s="33">
        <f t="shared" si="0"/>
        <v>16569</v>
      </c>
      <c r="G10" s="15"/>
      <c r="H10" s="16"/>
      <c r="I10" s="17"/>
      <c r="J10" s="18"/>
      <c r="L10" s="70">
        <v>45939</v>
      </c>
      <c r="M10" s="13" t="s">
        <v>83</v>
      </c>
      <c r="N10" s="71">
        <v>200000</v>
      </c>
    </row>
    <row r="11" spans="2:29" x14ac:dyDescent="0.25">
      <c r="B11" s="7">
        <v>46030</v>
      </c>
      <c r="C11" s="8">
        <v>786</v>
      </c>
      <c r="D11" s="9"/>
      <c r="E11" s="10">
        <v>21</v>
      </c>
      <c r="F11" s="33">
        <f t="shared" si="0"/>
        <v>16506</v>
      </c>
      <c r="G11" s="19"/>
      <c r="H11" s="16"/>
      <c r="I11" s="17"/>
      <c r="J11" s="18"/>
      <c r="L11" s="68" t="s">
        <v>90</v>
      </c>
      <c r="M11" s="62"/>
      <c r="N11" s="69">
        <v>-200000</v>
      </c>
      <c r="P11" s="119">
        <v>46051</v>
      </c>
      <c r="Q11" s="17">
        <f>R11-P11</f>
        <v>61</v>
      </c>
      <c r="R11" s="60">
        <v>46112</v>
      </c>
      <c r="S11" s="17" t="s">
        <v>123</v>
      </c>
      <c r="T11" s="118">
        <v>61</v>
      </c>
      <c r="U11" s="117" t="s">
        <v>91</v>
      </c>
      <c r="V11" s="117" t="s">
        <v>121</v>
      </c>
      <c r="W11" s="116">
        <v>90</v>
      </c>
      <c r="X11" s="117" t="s">
        <v>93</v>
      </c>
      <c r="Y11" s="114">
        <v>740</v>
      </c>
      <c r="Z11" s="115">
        <v>66600</v>
      </c>
      <c r="AA11" s="112"/>
      <c r="AB11" s="115">
        <v>66600</v>
      </c>
      <c r="AC11" s="113" t="s">
        <v>124</v>
      </c>
    </row>
    <row r="12" spans="2:29" x14ac:dyDescent="0.25">
      <c r="B12" s="7">
        <v>46031</v>
      </c>
      <c r="C12" s="8">
        <v>831</v>
      </c>
      <c r="D12" s="9"/>
      <c r="E12" s="10">
        <v>21</v>
      </c>
      <c r="F12" s="33">
        <f t="shared" si="0"/>
        <v>17451</v>
      </c>
      <c r="G12" s="19"/>
      <c r="H12" s="16"/>
      <c r="I12" s="17"/>
      <c r="J12" s="18"/>
      <c r="L12" s="70">
        <v>45950</v>
      </c>
      <c r="M12" s="13" t="s">
        <v>86</v>
      </c>
      <c r="N12" s="71">
        <v>400000</v>
      </c>
      <c r="P12" s="119">
        <v>46051</v>
      </c>
      <c r="Q12" s="17">
        <f t="shared" ref="Q12:Q14" si="1">R12-P12</f>
        <v>61</v>
      </c>
      <c r="R12" s="60">
        <v>46112</v>
      </c>
      <c r="S12" s="17" t="s">
        <v>123</v>
      </c>
      <c r="T12" s="118">
        <v>61</v>
      </c>
      <c r="U12" s="117" t="s">
        <v>91</v>
      </c>
      <c r="V12" s="117" t="s">
        <v>114</v>
      </c>
      <c r="W12" s="111">
        <v>2250</v>
      </c>
      <c r="X12" s="117" t="s">
        <v>12</v>
      </c>
      <c r="Y12" s="114">
        <v>28</v>
      </c>
      <c r="Z12" s="115">
        <v>63000</v>
      </c>
      <c r="AA12" s="112"/>
      <c r="AB12" s="115">
        <v>63000</v>
      </c>
      <c r="AC12" s="113" t="s">
        <v>124</v>
      </c>
    </row>
    <row r="13" spans="2:29" x14ac:dyDescent="0.25">
      <c r="B13" s="7">
        <v>46032</v>
      </c>
      <c r="C13" s="8">
        <v>824</v>
      </c>
      <c r="D13" s="9"/>
      <c r="E13" s="10">
        <v>21</v>
      </c>
      <c r="F13" s="33">
        <f t="shared" si="0"/>
        <v>17304</v>
      </c>
      <c r="G13" s="15"/>
      <c r="H13" s="16" t="s">
        <v>128</v>
      </c>
      <c r="I13" s="17"/>
      <c r="J13" s="18">
        <v>150000</v>
      </c>
      <c r="L13" s="62" t="s">
        <v>100</v>
      </c>
      <c r="M13" s="62"/>
      <c r="N13" s="69">
        <v>-400000</v>
      </c>
      <c r="P13" s="119">
        <v>46051</v>
      </c>
      <c r="Q13" s="17">
        <f t="shared" si="1"/>
        <v>61</v>
      </c>
      <c r="R13" s="60">
        <v>46112</v>
      </c>
      <c r="S13" s="17" t="s">
        <v>123</v>
      </c>
      <c r="T13" s="118">
        <v>61</v>
      </c>
      <c r="U13" s="117" t="s">
        <v>91</v>
      </c>
      <c r="V13" s="117" t="s">
        <v>122</v>
      </c>
      <c r="W13" s="116">
        <v>10</v>
      </c>
      <c r="X13" s="117" t="s">
        <v>93</v>
      </c>
      <c r="Y13" s="114">
        <v>785</v>
      </c>
      <c r="Z13" s="115">
        <v>7850</v>
      </c>
      <c r="AA13" s="112"/>
      <c r="AB13" s="115">
        <v>7850</v>
      </c>
      <c r="AC13" s="113" t="s">
        <v>124</v>
      </c>
    </row>
    <row r="14" spans="2:29" x14ac:dyDescent="0.25">
      <c r="B14" s="7">
        <v>46033</v>
      </c>
      <c r="C14" s="8">
        <v>832</v>
      </c>
      <c r="D14" s="9"/>
      <c r="E14" s="10">
        <v>21</v>
      </c>
      <c r="F14" s="33">
        <f t="shared" si="0"/>
        <v>17472</v>
      </c>
      <c r="G14" s="19"/>
      <c r="H14" s="16"/>
      <c r="I14" s="17"/>
      <c r="J14" s="18"/>
      <c r="L14" s="70">
        <v>45991</v>
      </c>
      <c r="M14" s="13" t="s">
        <v>88</v>
      </c>
      <c r="N14" s="71">
        <v>400000</v>
      </c>
      <c r="P14" s="119">
        <v>46051</v>
      </c>
      <c r="Q14" s="17">
        <f t="shared" si="1"/>
        <v>61</v>
      </c>
      <c r="R14" s="60">
        <v>46112</v>
      </c>
      <c r="S14" s="17" t="s">
        <v>123</v>
      </c>
      <c r="T14" s="118">
        <v>61</v>
      </c>
      <c r="U14" s="117" t="s">
        <v>91</v>
      </c>
      <c r="V14" s="117" t="s">
        <v>115</v>
      </c>
      <c r="W14" s="116">
        <v>220</v>
      </c>
      <c r="X14" s="117" t="s">
        <v>93</v>
      </c>
      <c r="Y14" s="114">
        <v>810</v>
      </c>
      <c r="Z14" s="115">
        <v>178200</v>
      </c>
      <c r="AA14" s="112"/>
      <c r="AB14" s="115">
        <v>178200</v>
      </c>
      <c r="AC14" s="113" t="s">
        <v>124</v>
      </c>
    </row>
    <row r="15" spans="2:29" x14ac:dyDescent="0.25">
      <c r="B15" s="7">
        <v>46034</v>
      </c>
      <c r="C15" s="8">
        <v>842</v>
      </c>
      <c r="D15" s="9"/>
      <c r="E15" s="10">
        <v>21</v>
      </c>
      <c r="F15" s="33">
        <f t="shared" si="0"/>
        <v>17682</v>
      </c>
      <c r="G15" s="19"/>
      <c r="H15" s="16"/>
      <c r="I15" s="17"/>
      <c r="J15" s="18"/>
      <c r="L15" s="62" t="s">
        <v>101</v>
      </c>
      <c r="M15" s="62"/>
      <c r="N15" s="69">
        <v>-400000</v>
      </c>
    </row>
    <row r="16" spans="2:29" x14ac:dyDescent="0.25">
      <c r="B16" s="7">
        <v>46035</v>
      </c>
      <c r="C16" s="8">
        <v>853</v>
      </c>
      <c r="D16" s="9"/>
      <c r="E16" s="10">
        <v>21</v>
      </c>
      <c r="F16" s="33">
        <f t="shared" si="0"/>
        <v>17913</v>
      </c>
      <c r="G16" s="19"/>
      <c r="H16" s="16"/>
      <c r="I16" s="17"/>
      <c r="J16" s="18"/>
      <c r="L16" s="70">
        <v>45991</v>
      </c>
      <c r="M16" s="13" t="s">
        <v>105</v>
      </c>
      <c r="N16" s="71">
        <v>150000</v>
      </c>
    </row>
    <row r="17" spans="2:14" x14ac:dyDescent="0.25">
      <c r="B17" s="7">
        <v>46036</v>
      </c>
      <c r="C17" s="8">
        <v>817</v>
      </c>
      <c r="D17" s="9"/>
      <c r="E17" s="10">
        <v>21</v>
      </c>
      <c r="F17" s="33">
        <f t="shared" si="0"/>
        <v>17157</v>
      </c>
      <c r="G17" s="19"/>
      <c r="H17" s="16"/>
      <c r="I17" s="17"/>
      <c r="J17" s="18"/>
      <c r="L17" s="62" t="s">
        <v>101</v>
      </c>
      <c r="M17" s="62"/>
      <c r="N17" s="69">
        <v>-150000</v>
      </c>
    </row>
    <row r="18" spans="2:14" x14ac:dyDescent="0.25">
      <c r="B18" s="7">
        <v>46037</v>
      </c>
      <c r="C18" s="8">
        <v>819</v>
      </c>
      <c r="D18" s="9"/>
      <c r="E18" s="10">
        <v>21</v>
      </c>
      <c r="F18" s="33">
        <f t="shared" si="0"/>
        <v>17199</v>
      </c>
      <c r="G18" s="15">
        <v>46085</v>
      </c>
      <c r="H18" s="16" t="s">
        <v>120</v>
      </c>
      <c r="I18" s="17"/>
      <c r="J18" s="18">
        <v>411405.97</v>
      </c>
      <c r="L18" s="70">
        <v>46016</v>
      </c>
      <c r="M18" s="13" t="s">
        <v>107</v>
      </c>
      <c r="N18" s="71">
        <v>400000</v>
      </c>
    </row>
    <row r="19" spans="2:14" x14ac:dyDescent="0.25">
      <c r="B19" s="7">
        <v>46038</v>
      </c>
      <c r="C19" s="8">
        <v>877</v>
      </c>
      <c r="D19" s="9"/>
      <c r="E19" s="10">
        <v>21</v>
      </c>
      <c r="F19" s="33">
        <f t="shared" si="0"/>
        <v>18417</v>
      </c>
      <c r="G19" s="19"/>
      <c r="H19" s="16"/>
      <c r="I19" s="17"/>
      <c r="J19" s="18"/>
      <c r="L19" s="62" t="s">
        <v>108</v>
      </c>
      <c r="M19" s="62"/>
      <c r="N19" s="69">
        <v>-400000</v>
      </c>
    </row>
    <row r="20" spans="2:14" x14ac:dyDescent="0.25">
      <c r="B20" s="7">
        <v>46039</v>
      </c>
      <c r="C20" s="8">
        <v>826</v>
      </c>
      <c r="D20" s="9"/>
      <c r="E20" s="10">
        <v>21</v>
      </c>
      <c r="F20" s="33">
        <f t="shared" si="0"/>
        <v>17346</v>
      </c>
      <c r="G20" s="19"/>
      <c r="H20" s="16"/>
      <c r="I20" s="17"/>
      <c r="J20" s="18"/>
      <c r="L20" s="70" t="s">
        <v>102</v>
      </c>
      <c r="M20" s="13" t="s">
        <v>104</v>
      </c>
      <c r="N20" s="71">
        <v>150000</v>
      </c>
    </row>
    <row r="21" spans="2:14" x14ac:dyDescent="0.25">
      <c r="B21" s="7">
        <v>46040</v>
      </c>
      <c r="C21" s="8">
        <v>838</v>
      </c>
      <c r="D21" s="9"/>
      <c r="E21" s="10">
        <v>21</v>
      </c>
      <c r="F21" s="33">
        <f t="shared" si="0"/>
        <v>17598</v>
      </c>
      <c r="G21" s="19"/>
      <c r="H21" s="16"/>
      <c r="I21" s="17"/>
      <c r="J21" s="18"/>
      <c r="L21" s="62" t="s">
        <v>54</v>
      </c>
      <c r="M21" s="62"/>
      <c r="N21" s="69">
        <v>-150000</v>
      </c>
    </row>
    <row r="22" spans="2:14" x14ac:dyDescent="0.25">
      <c r="B22" s="7">
        <v>46041</v>
      </c>
      <c r="C22" s="8">
        <v>842</v>
      </c>
      <c r="D22" s="9"/>
      <c r="E22" s="10">
        <v>21</v>
      </c>
      <c r="F22" s="33">
        <f t="shared" si="0"/>
        <v>17682</v>
      </c>
      <c r="G22" s="19"/>
      <c r="H22" s="16"/>
      <c r="I22" s="17"/>
      <c r="J22" s="18"/>
      <c r="L22" s="70">
        <v>46052</v>
      </c>
      <c r="M22" s="13" t="s">
        <v>125</v>
      </c>
      <c r="N22" s="71">
        <v>350000</v>
      </c>
    </row>
    <row r="23" spans="2:14" x14ac:dyDescent="0.25">
      <c r="B23" s="7">
        <v>46042</v>
      </c>
      <c r="C23" s="8">
        <v>862</v>
      </c>
      <c r="D23" s="9"/>
      <c r="E23" s="10">
        <v>21</v>
      </c>
      <c r="F23" s="33">
        <f t="shared" si="0"/>
        <v>18102</v>
      </c>
      <c r="G23" s="19"/>
      <c r="H23" s="16"/>
      <c r="I23" s="17"/>
      <c r="J23" s="18"/>
      <c r="L23" s="138" t="s">
        <v>131</v>
      </c>
      <c r="M23" s="139"/>
      <c r="N23" s="69">
        <v>-150000</v>
      </c>
    </row>
    <row r="24" spans="2:14" x14ac:dyDescent="0.25">
      <c r="B24" s="7">
        <v>46043</v>
      </c>
      <c r="C24" s="8">
        <v>833</v>
      </c>
      <c r="D24" s="9"/>
      <c r="E24" s="10">
        <v>21</v>
      </c>
      <c r="F24" s="33">
        <f t="shared" si="0"/>
        <v>17493</v>
      </c>
      <c r="G24" s="19"/>
      <c r="H24" s="16"/>
      <c r="I24" s="17"/>
      <c r="J24" s="18"/>
      <c r="L24" s="17" t="s">
        <v>126</v>
      </c>
      <c r="M24" s="120">
        <v>100000</v>
      </c>
      <c r="N24" s="17"/>
    </row>
    <row r="25" spans="2:14" x14ac:dyDescent="0.25">
      <c r="B25" s="7">
        <v>46044</v>
      </c>
      <c r="C25" s="8">
        <v>849</v>
      </c>
      <c r="D25" s="9"/>
      <c r="E25" s="10">
        <v>25</v>
      </c>
      <c r="F25" s="33">
        <f t="shared" si="0"/>
        <v>21225</v>
      </c>
      <c r="G25" s="19"/>
      <c r="H25" s="16"/>
      <c r="I25" s="17"/>
      <c r="J25" s="18"/>
      <c r="L25" s="17" t="s">
        <v>127</v>
      </c>
      <c r="M25" s="120">
        <v>100000</v>
      </c>
      <c r="N25" s="17"/>
    </row>
    <row r="26" spans="2:14" x14ac:dyDescent="0.25">
      <c r="B26" s="7">
        <v>46045</v>
      </c>
      <c r="C26" s="8">
        <v>853</v>
      </c>
      <c r="D26" s="9"/>
      <c r="E26" s="10">
        <v>25</v>
      </c>
      <c r="F26" s="33">
        <f t="shared" si="0"/>
        <v>21325</v>
      </c>
      <c r="G26" s="19"/>
      <c r="H26" s="16"/>
      <c r="I26" s="17"/>
      <c r="J26" s="18"/>
    </row>
    <row r="27" spans="2:14" x14ac:dyDescent="0.25">
      <c r="B27" s="7">
        <v>46046</v>
      </c>
      <c r="C27" s="8">
        <v>851</v>
      </c>
      <c r="D27" s="9"/>
      <c r="E27" s="10">
        <v>25</v>
      </c>
      <c r="F27" s="33">
        <f t="shared" si="0"/>
        <v>21275</v>
      </c>
      <c r="G27" s="19"/>
      <c r="H27" s="16"/>
      <c r="I27" s="17"/>
      <c r="J27" s="18"/>
    </row>
    <row r="28" spans="2:14" x14ac:dyDescent="0.25">
      <c r="B28" s="7">
        <v>46047</v>
      </c>
      <c r="C28" s="8">
        <v>850</v>
      </c>
      <c r="D28" s="9"/>
      <c r="E28" s="10">
        <v>25</v>
      </c>
      <c r="F28" s="33">
        <f t="shared" si="0"/>
        <v>21250</v>
      </c>
      <c r="G28" s="19"/>
      <c r="H28" s="16"/>
      <c r="I28" s="17"/>
      <c r="J28" s="18"/>
    </row>
    <row r="29" spans="2:14" x14ac:dyDescent="0.25">
      <c r="B29" s="7">
        <v>46048</v>
      </c>
      <c r="C29" s="8">
        <v>805</v>
      </c>
      <c r="D29" s="9"/>
      <c r="E29" s="10">
        <v>25</v>
      </c>
      <c r="F29" s="33">
        <f t="shared" si="0"/>
        <v>20125</v>
      </c>
      <c r="G29" s="19"/>
      <c r="H29" s="16"/>
      <c r="I29" s="17"/>
      <c r="J29" s="18"/>
    </row>
    <row r="30" spans="2:14" x14ac:dyDescent="0.25">
      <c r="B30" s="7">
        <v>46049</v>
      </c>
      <c r="C30" s="8">
        <v>846</v>
      </c>
      <c r="D30" s="9"/>
      <c r="E30" s="10">
        <v>25</v>
      </c>
      <c r="F30" s="33">
        <f t="shared" si="0"/>
        <v>21150</v>
      </c>
      <c r="G30" s="19"/>
      <c r="H30" s="16"/>
      <c r="I30" s="17"/>
      <c r="J30" s="18"/>
    </row>
    <row r="31" spans="2:14" x14ac:dyDescent="0.25">
      <c r="B31" s="7">
        <v>46050</v>
      </c>
      <c r="C31" s="8">
        <v>835</v>
      </c>
      <c r="D31" s="9"/>
      <c r="E31" s="10">
        <v>25</v>
      </c>
      <c r="F31" s="33">
        <f t="shared" si="0"/>
        <v>20875</v>
      </c>
      <c r="G31" s="19"/>
      <c r="H31" s="16"/>
      <c r="I31" s="17"/>
      <c r="J31" s="18"/>
    </row>
    <row r="32" spans="2:14" x14ac:dyDescent="0.25">
      <c r="B32" s="7">
        <v>46051</v>
      </c>
      <c r="C32" s="8">
        <v>864</v>
      </c>
      <c r="D32" s="9"/>
      <c r="E32" s="10">
        <v>25</v>
      </c>
      <c r="F32" s="33">
        <f t="shared" si="0"/>
        <v>21600</v>
      </c>
      <c r="G32" s="19"/>
      <c r="H32" s="16"/>
      <c r="I32" s="17"/>
      <c r="J32" s="18"/>
    </row>
    <row r="33" spans="2:12" x14ac:dyDescent="0.25">
      <c r="B33" s="7">
        <v>46052</v>
      </c>
      <c r="C33" s="8">
        <v>844</v>
      </c>
      <c r="D33" s="9"/>
      <c r="E33" s="10">
        <v>25</v>
      </c>
      <c r="F33" s="33">
        <f t="shared" si="0"/>
        <v>21100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827</v>
      </c>
      <c r="D34" s="48"/>
      <c r="E34" s="10">
        <v>25</v>
      </c>
      <c r="F34" s="49">
        <f t="shared" si="0"/>
        <v>20675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25395</v>
      </c>
      <c r="D35" s="43">
        <f>SUM(D4:D34)</f>
        <v>0</v>
      </c>
      <c r="E35" s="44"/>
      <c r="F35" s="45" t="s">
        <v>4</v>
      </c>
      <c r="G35" s="24"/>
      <c r="H35" s="162" t="s">
        <v>11</v>
      </c>
      <c r="I35" s="162"/>
      <c r="J35" s="25">
        <f>SUM(J4:J34)</f>
        <v>566991.00417324982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63" t="s">
        <v>13</v>
      </c>
      <c r="I36" s="163"/>
      <c r="J36" s="18">
        <f>F36+F37</f>
        <v>566991</v>
      </c>
      <c r="L36" s="31">
        <f>J36-J4-J5-J6</f>
        <v>550358.23086000001</v>
      </c>
    </row>
    <row r="37" spans="2:12" x14ac:dyDescent="0.25">
      <c r="B37" s="26" t="s">
        <v>14</v>
      </c>
      <c r="C37" s="30">
        <f>C35</f>
        <v>25395</v>
      </c>
      <c r="D37" s="9">
        <f>D35/1.03</f>
        <v>0</v>
      </c>
      <c r="E37" s="10"/>
      <c r="F37" s="33">
        <f>SUM(F4:F36)</f>
        <v>566991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64" t="s">
        <v>16</v>
      </c>
      <c r="C39" s="165"/>
      <c r="D39" s="27"/>
      <c r="E39" s="37"/>
      <c r="F39" s="38"/>
      <c r="G39" s="28"/>
      <c r="H39" s="166" t="s">
        <v>17</v>
      </c>
      <c r="I39" s="166"/>
      <c r="J39" s="29">
        <f>J36+J37+J38-J35</f>
        <v>-4.1732498211786151E-3</v>
      </c>
    </row>
    <row r="40" spans="2:12" ht="15.75" thickBot="1" x14ac:dyDescent="0.3">
      <c r="B40" s="155"/>
      <c r="C40" s="156"/>
      <c r="D40" s="156"/>
      <c r="E40" s="156"/>
      <c r="F40" s="156"/>
      <c r="G40" s="156"/>
      <c r="H40" s="156"/>
      <c r="I40" s="156"/>
      <c r="J40" s="157"/>
    </row>
    <row r="41" spans="2:12" ht="15.75" thickBot="1" x14ac:dyDescent="0.3">
      <c r="B41" s="155"/>
      <c r="C41" s="156"/>
      <c r="D41" s="156"/>
      <c r="E41" s="156"/>
      <c r="F41" s="156"/>
      <c r="G41" s="156"/>
      <c r="H41" s="156"/>
      <c r="I41" s="156"/>
      <c r="J41" s="157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B0488-AA98-4F56-B032-3DE483812C9D}">
  <dimension ref="B1:AC43"/>
  <sheetViews>
    <sheetView topLeftCell="C1" zoomScale="85" zoomScaleNormal="85" workbookViewId="0">
      <selection activeCell="P1" sqref="P1:AD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74">
        <f>SUM(N4:N30)</f>
        <v>100000</v>
      </c>
    </row>
    <row r="2" spans="2:29" ht="25.5" customHeight="1" thickBot="1" x14ac:dyDescent="0.3">
      <c r="B2" s="171" t="s">
        <v>33</v>
      </c>
      <c r="C2" s="172"/>
      <c r="D2" s="172"/>
      <c r="E2" s="172"/>
      <c r="F2" s="172"/>
      <c r="G2" s="172"/>
      <c r="H2" s="172"/>
      <c r="I2" s="172"/>
      <c r="J2" s="173"/>
      <c r="L2" s="154" t="s">
        <v>43</v>
      </c>
      <c r="M2" s="154"/>
      <c r="N2" s="15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568590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73" t="s">
        <v>0</v>
      </c>
      <c r="M3" s="73" t="s">
        <v>5</v>
      </c>
      <c r="N3" s="74" t="s">
        <v>4</v>
      </c>
      <c r="P3" s="98">
        <v>46011</v>
      </c>
      <c r="Q3" s="13">
        <f>R3-P3</f>
        <v>70</v>
      </c>
      <c r="R3" s="70">
        <v>46081</v>
      </c>
      <c r="S3" s="13" t="s">
        <v>97</v>
      </c>
      <c r="T3" s="99">
        <v>555</v>
      </c>
      <c r="U3" s="13" t="s">
        <v>91</v>
      </c>
      <c r="V3" s="100" t="s">
        <v>113</v>
      </c>
      <c r="W3" s="101">
        <v>90</v>
      </c>
      <c r="X3" s="100" t="s">
        <v>93</v>
      </c>
      <c r="Y3" s="102">
        <v>643.56435999999997</v>
      </c>
      <c r="Z3" s="103">
        <v>57920.79</v>
      </c>
      <c r="AA3" s="103">
        <v>579.21</v>
      </c>
      <c r="AB3" s="103">
        <v>58500</v>
      </c>
      <c r="AC3" s="95" t="s">
        <v>116</v>
      </c>
    </row>
    <row r="4" spans="2:29" x14ac:dyDescent="0.25">
      <c r="B4" s="7">
        <v>46054</v>
      </c>
      <c r="C4" s="8">
        <v>812.5</v>
      </c>
      <c r="D4" s="9"/>
      <c r="E4" s="10">
        <v>25.5</v>
      </c>
      <c r="F4" s="33">
        <f>E4*C4</f>
        <v>20718.75</v>
      </c>
      <c r="G4" s="11"/>
      <c r="H4" s="12" t="s">
        <v>6</v>
      </c>
      <c r="I4" s="13">
        <v>0.01</v>
      </c>
      <c r="J4" s="14">
        <f>(F36+F37)*I4</f>
        <v>6272.1075000000001</v>
      </c>
      <c r="L4" s="70">
        <v>45831</v>
      </c>
      <c r="M4" s="13" t="s">
        <v>71</v>
      </c>
      <c r="N4" s="71">
        <v>400000</v>
      </c>
      <c r="P4" s="98">
        <v>46011</v>
      </c>
      <c r="Q4" s="13">
        <f>R4-P4</f>
        <v>70</v>
      </c>
      <c r="R4" s="70">
        <v>46081</v>
      </c>
      <c r="S4" s="13" t="s">
        <v>97</v>
      </c>
      <c r="T4" s="99">
        <v>555</v>
      </c>
      <c r="U4" s="13" t="s">
        <v>91</v>
      </c>
      <c r="V4" s="100" t="s">
        <v>114</v>
      </c>
      <c r="W4" s="130">
        <v>2250</v>
      </c>
      <c r="X4" s="100" t="s">
        <v>12</v>
      </c>
      <c r="Y4" s="102">
        <v>24.4</v>
      </c>
      <c r="Z4" s="103">
        <v>54900</v>
      </c>
      <c r="AA4" s="131"/>
      <c r="AB4" s="103">
        <v>54900</v>
      </c>
      <c r="AC4" s="95" t="s">
        <v>116</v>
      </c>
    </row>
    <row r="5" spans="2:29" x14ac:dyDescent="0.25">
      <c r="B5" s="7">
        <v>46055</v>
      </c>
      <c r="C5" s="8">
        <v>824</v>
      </c>
      <c r="D5" s="9"/>
      <c r="E5" s="10">
        <v>25.5</v>
      </c>
      <c r="F5" s="33">
        <f t="shared" ref="F5:F34" si="0">E5*C5</f>
        <v>21012</v>
      </c>
      <c r="G5" s="11"/>
      <c r="H5" s="12" t="s">
        <v>7</v>
      </c>
      <c r="I5" s="13">
        <v>1E-3</v>
      </c>
      <c r="J5" s="14">
        <f>(F36+F37-J4-J6)*I5</f>
        <v>607.72050249999995</v>
      </c>
      <c r="L5" s="68" t="s">
        <v>75</v>
      </c>
      <c r="M5" s="62"/>
      <c r="N5" s="69">
        <v>-400000</v>
      </c>
      <c r="P5" s="98">
        <v>46011</v>
      </c>
      <c r="Q5" s="13">
        <f>R5-P5</f>
        <v>70</v>
      </c>
      <c r="R5" s="70">
        <v>46081</v>
      </c>
      <c r="S5" s="13" t="s">
        <v>97</v>
      </c>
      <c r="T5" s="99">
        <v>555</v>
      </c>
      <c r="U5" s="13" t="s">
        <v>91</v>
      </c>
      <c r="V5" s="100" t="s">
        <v>115</v>
      </c>
      <c r="W5" s="101">
        <v>210</v>
      </c>
      <c r="X5" s="100" t="s">
        <v>93</v>
      </c>
      <c r="Y5" s="102">
        <v>790</v>
      </c>
      <c r="Z5" s="103">
        <v>165900</v>
      </c>
      <c r="AA5" s="131"/>
      <c r="AB5" s="103">
        <v>165900</v>
      </c>
      <c r="AC5" s="95" t="s">
        <v>116</v>
      </c>
    </row>
    <row r="6" spans="2:29" x14ac:dyDescent="0.25">
      <c r="B6" s="7">
        <v>46056</v>
      </c>
      <c r="C6" s="8">
        <v>844.5</v>
      </c>
      <c r="D6" s="9"/>
      <c r="E6" s="10">
        <v>25.5</v>
      </c>
      <c r="F6" s="33">
        <f t="shared" si="0"/>
        <v>21534.75</v>
      </c>
      <c r="G6" s="11"/>
      <c r="H6" s="12" t="s">
        <v>8</v>
      </c>
      <c r="I6" s="13"/>
      <c r="J6" s="14">
        <v>13218.14</v>
      </c>
      <c r="L6" s="70">
        <v>45868</v>
      </c>
      <c r="M6" s="13" t="s">
        <v>72</v>
      </c>
      <c r="N6" s="71">
        <v>400000</v>
      </c>
      <c r="P6" s="132">
        <v>46035</v>
      </c>
      <c r="Q6" s="13">
        <f>R6-P6</f>
        <v>46</v>
      </c>
      <c r="R6" s="70">
        <v>46081</v>
      </c>
      <c r="S6" s="13" t="s">
        <v>97</v>
      </c>
      <c r="T6" s="133">
        <v>26</v>
      </c>
      <c r="U6" s="134" t="s">
        <v>91</v>
      </c>
      <c r="V6" s="134" t="s">
        <v>119</v>
      </c>
      <c r="W6" s="135">
        <v>20</v>
      </c>
      <c r="X6" s="134" t="s">
        <v>93</v>
      </c>
      <c r="Y6" s="136">
        <v>458.33332999999999</v>
      </c>
      <c r="Z6" s="137">
        <v>9166.67</v>
      </c>
      <c r="AA6" s="137">
        <v>1833.33</v>
      </c>
      <c r="AB6" s="137">
        <v>11000</v>
      </c>
      <c r="AC6" s="95" t="s">
        <v>116</v>
      </c>
    </row>
    <row r="7" spans="2:29" x14ac:dyDescent="0.25">
      <c r="B7" s="7">
        <v>46057</v>
      </c>
      <c r="C7" s="8">
        <v>825</v>
      </c>
      <c r="D7" s="9"/>
      <c r="E7" s="10">
        <v>25.5</v>
      </c>
      <c r="F7" s="33">
        <f t="shared" si="0"/>
        <v>21037.5</v>
      </c>
      <c r="G7" s="11"/>
      <c r="H7" s="12" t="s">
        <v>9</v>
      </c>
      <c r="I7" s="13"/>
      <c r="J7" s="14">
        <f>'OCAK 2026'!J39*-1</f>
        <v>4.1732498211786151E-3</v>
      </c>
      <c r="L7" s="68" t="s">
        <v>76</v>
      </c>
      <c r="M7" s="62"/>
      <c r="N7" s="69">
        <v>-400000</v>
      </c>
      <c r="P7" s="68">
        <v>46114</v>
      </c>
      <c r="Q7" s="62"/>
      <c r="R7" s="62"/>
      <c r="S7" s="62"/>
      <c r="T7" s="62"/>
      <c r="U7" s="62"/>
      <c r="V7" s="62" t="s">
        <v>137</v>
      </c>
      <c r="W7" s="62"/>
      <c r="X7" s="62"/>
      <c r="Y7" s="62"/>
      <c r="Z7" s="62"/>
      <c r="AA7" s="62"/>
      <c r="AB7" s="89">
        <v>-290300</v>
      </c>
    </row>
    <row r="8" spans="2:29" x14ac:dyDescent="0.25">
      <c r="B8" s="7">
        <v>46058</v>
      </c>
      <c r="C8" s="8">
        <v>829.5</v>
      </c>
      <c r="D8" s="9"/>
      <c r="E8" s="10">
        <v>25.5</v>
      </c>
      <c r="F8" s="33">
        <f t="shared" si="0"/>
        <v>21152.25</v>
      </c>
      <c r="G8" s="15"/>
      <c r="H8" s="16"/>
      <c r="I8" s="17"/>
      <c r="J8" s="18"/>
      <c r="L8" s="70">
        <v>45899</v>
      </c>
      <c r="M8" s="13" t="s">
        <v>73</v>
      </c>
      <c r="N8" s="71">
        <v>400000</v>
      </c>
      <c r="P8" s="119">
        <v>46051</v>
      </c>
      <c r="Q8" s="17">
        <f>R8-P8</f>
        <v>61</v>
      </c>
      <c r="R8" s="60">
        <v>46112</v>
      </c>
      <c r="S8" s="17" t="s">
        <v>123</v>
      </c>
      <c r="T8" s="118">
        <v>61</v>
      </c>
      <c r="U8" s="117" t="s">
        <v>91</v>
      </c>
      <c r="V8" s="117" t="s">
        <v>121</v>
      </c>
      <c r="W8" s="116">
        <v>90</v>
      </c>
      <c r="X8" s="117" t="s">
        <v>93</v>
      </c>
      <c r="Y8" s="114">
        <v>740</v>
      </c>
      <c r="Z8" s="115">
        <v>66600</v>
      </c>
      <c r="AA8" s="112"/>
      <c r="AB8" s="115">
        <v>66600</v>
      </c>
      <c r="AC8" s="113" t="s">
        <v>124</v>
      </c>
    </row>
    <row r="9" spans="2:29" x14ac:dyDescent="0.25">
      <c r="B9" s="7">
        <v>46059</v>
      </c>
      <c r="C9" s="8">
        <v>817</v>
      </c>
      <c r="D9" s="9"/>
      <c r="E9" s="10">
        <v>25.5</v>
      </c>
      <c r="F9" s="33">
        <f t="shared" si="0"/>
        <v>20833.5</v>
      </c>
      <c r="G9" s="15"/>
      <c r="H9" s="16"/>
      <c r="I9" s="17"/>
      <c r="J9" s="18"/>
      <c r="L9" s="68" t="s">
        <v>77</v>
      </c>
      <c r="M9" s="62"/>
      <c r="N9" s="69">
        <v>-400000</v>
      </c>
      <c r="P9" s="119">
        <v>46051</v>
      </c>
      <c r="Q9" s="17">
        <f t="shared" ref="Q9:Q14" si="1">R9-P9</f>
        <v>61</v>
      </c>
      <c r="R9" s="60">
        <v>46112</v>
      </c>
      <c r="S9" s="17" t="s">
        <v>123</v>
      </c>
      <c r="T9" s="118">
        <v>61</v>
      </c>
      <c r="U9" s="117" t="s">
        <v>91</v>
      </c>
      <c r="V9" s="117" t="s">
        <v>114</v>
      </c>
      <c r="W9" s="111">
        <v>2250</v>
      </c>
      <c r="X9" s="117" t="s">
        <v>12</v>
      </c>
      <c r="Y9" s="114">
        <v>28</v>
      </c>
      <c r="Z9" s="115">
        <v>63000</v>
      </c>
      <c r="AA9" s="112"/>
      <c r="AB9" s="115">
        <v>63000</v>
      </c>
      <c r="AC9" s="113" t="s">
        <v>124</v>
      </c>
    </row>
    <row r="10" spans="2:29" x14ac:dyDescent="0.25">
      <c r="B10" s="7">
        <v>46060</v>
      </c>
      <c r="C10" s="8">
        <v>840.5</v>
      </c>
      <c r="D10" s="9"/>
      <c r="E10" s="10">
        <v>25.5</v>
      </c>
      <c r="F10" s="33">
        <f t="shared" si="0"/>
        <v>21432.75</v>
      </c>
      <c r="G10" s="97"/>
      <c r="H10" s="16"/>
      <c r="I10" s="17"/>
      <c r="J10" s="92"/>
      <c r="L10" s="70">
        <v>45939</v>
      </c>
      <c r="M10" s="13" t="s">
        <v>83</v>
      </c>
      <c r="N10" s="71">
        <v>200000</v>
      </c>
      <c r="P10" s="119">
        <v>46051</v>
      </c>
      <c r="Q10" s="17">
        <f t="shared" si="1"/>
        <v>61</v>
      </c>
      <c r="R10" s="60">
        <v>46112</v>
      </c>
      <c r="S10" s="17" t="s">
        <v>123</v>
      </c>
      <c r="T10" s="118">
        <v>61</v>
      </c>
      <c r="U10" s="117" t="s">
        <v>91</v>
      </c>
      <c r="V10" s="117" t="s">
        <v>122</v>
      </c>
      <c r="W10" s="116">
        <v>10</v>
      </c>
      <c r="X10" s="117" t="s">
        <v>93</v>
      </c>
      <c r="Y10" s="114">
        <v>785</v>
      </c>
      <c r="Z10" s="115">
        <v>7850</v>
      </c>
      <c r="AA10" s="112"/>
      <c r="AB10" s="115">
        <v>7850</v>
      </c>
      <c r="AC10" s="113" t="s">
        <v>124</v>
      </c>
    </row>
    <row r="11" spans="2:29" x14ac:dyDescent="0.25">
      <c r="B11" s="7">
        <v>46061</v>
      </c>
      <c r="C11" s="8">
        <v>821.5</v>
      </c>
      <c r="D11" s="9"/>
      <c r="E11" s="10">
        <v>25.5</v>
      </c>
      <c r="F11" s="33">
        <f t="shared" si="0"/>
        <v>20948.25</v>
      </c>
      <c r="G11" s="97"/>
      <c r="H11" s="16"/>
      <c r="I11" s="17"/>
      <c r="J11" s="92"/>
      <c r="L11" s="68" t="s">
        <v>90</v>
      </c>
      <c r="M11" s="62"/>
      <c r="N11" s="69">
        <v>-200000</v>
      </c>
      <c r="P11" s="119">
        <v>46051</v>
      </c>
      <c r="Q11" s="17">
        <f t="shared" si="1"/>
        <v>61</v>
      </c>
      <c r="R11" s="60">
        <v>46112</v>
      </c>
      <c r="S11" s="17" t="s">
        <v>123</v>
      </c>
      <c r="T11" s="118">
        <v>61</v>
      </c>
      <c r="U11" s="117" t="s">
        <v>91</v>
      </c>
      <c r="V11" s="117" t="s">
        <v>115</v>
      </c>
      <c r="W11" s="116">
        <v>220</v>
      </c>
      <c r="X11" s="117" t="s">
        <v>93</v>
      </c>
      <c r="Y11" s="114">
        <v>810</v>
      </c>
      <c r="Z11" s="115">
        <v>178200</v>
      </c>
      <c r="AA11" s="112"/>
      <c r="AB11" s="115">
        <v>178200</v>
      </c>
      <c r="AC11" s="113" t="s">
        <v>124</v>
      </c>
    </row>
    <row r="12" spans="2:29" x14ac:dyDescent="0.25">
      <c r="B12" s="7">
        <v>46062</v>
      </c>
      <c r="C12" s="8">
        <v>836</v>
      </c>
      <c r="D12" s="9"/>
      <c r="E12" s="10">
        <v>25.5</v>
      </c>
      <c r="F12" s="33">
        <f t="shared" si="0"/>
        <v>21318</v>
      </c>
      <c r="G12" s="97"/>
      <c r="H12" s="16"/>
      <c r="I12" s="17"/>
      <c r="J12" s="92"/>
      <c r="L12" s="70">
        <v>45950</v>
      </c>
      <c r="M12" s="13" t="s">
        <v>86</v>
      </c>
      <c r="N12" s="71">
        <v>400000</v>
      </c>
    </row>
    <row r="13" spans="2:29" x14ac:dyDescent="0.25">
      <c r="B13" s="7">
        <v>46063</v>
      </c>
      <c r="C13" s="8">
        <v>852.5</v>
      </c>
      <c r="D13" s="9"/>
      <c r="E13" s="10">
        <v>25.5</v>
      </c>
      <c r="F13" s="33">
        <f t="shared" si="0"/>
        <v>21738.75</v>
      </c>
      <c r="G13" s="109"/>
      <c r="H13" s="16"/>
      <c r="I13" s="17"/>
      <c r="J13" s="104"/>
      <c r="L13" s="62" t="s">
        <v>100</v>
      </c>
      <c r="M13" s="62"/>
      <c r="N13" s="69">
        <v>-400000</v>
      </c>
      <c r="P13" s="128">
        <v>46078</v>
      </c>
      <c r="Q13" s="17">
        <f t="shared" si="1"/>
        <v>64</v>
      </c>
      <c r="R13" s="60">
        <v>46142</v>
      </c>
      <c r="S13" s="17" t="s">
        <v>123</v>
      </c>
      <c r="T13" s="127">
        <v>149</v>
      </c>
      <c r="U13" s="117" t="s">
        <v>91</v>
      </c>
      <c r="V13" s="126" t="s">
        <v>129</v>
      </c>
      <c r="W13" s="125">
        <v>2150</v>
      </c>
      <c r="X13" s="126" t="s">
        <v>12</v>
      </c>
      <c r="Y13" s="124">
        <v>27.6</v>
      </c>
      <c r="Z13" s="123">
        <v>59340</v>
      </c>
      <c r="AA13" s="121"/>
      <c r="AB13" s="123">
        <v>59340</v>
      </c>
      <c r="AC13" s="129" t="s">
        <v>130</v>
      </c>
    </row>
    <row r="14" spans="2:29" x14ac:dyDescent="0.25">
      <c r="B14" s="7">
        <v>46064</v>
      </c>
      <c r="C14" s="8">
        <v>892</v>
      </c>
      <c r="D14" s="9"/>
      <c r="E14" s="10">
        <v>25.5</v>
      </c>
      <c r="F14" s="33">
        <f t="shared" si="0"/>
        <v>22746</v>
      </c>
      <c r="G14" s="19"/>
      <c r="H14" s="16"/>
      <c r="I14" s="17"/>
      <c r="J14" s="18"/>
      <c r="L14" s="70">
        <v>45991</v>
      </c>
      <c r="M14" s="13" t="s">
        <v>88</v>
      </c>
      <c r="N14" s="71">
        <v>400000</v>
      </c>
      <c r="P14" s="128">
        <v>46078</v>
      </c>
      <c r="Q14" s="17">
        <f t="shared" si="1"/>
        <v>64</v>
      </c>
      <c r="R14" s="60">
        <v>46142</v>
      </c>
      <c r="S14" s="17" t="s">
        <v>123</v>
      </c>
      <c r="T14" s="127">
        <v>149</v>
      </c>
      <c r="U14" s="117" t="s">
        <v>91</v>
      </c>
      <c r="V14" s="126" t="s">
        <v>115</v>
      </c>
      <c r="W14" s="122">
        <v>220</v>
      </c>
      <c r="X14" s="126" t="s">
        <v>93</v>
      </c>
      <c r="Y14" s="124">
        <v>880</v>
      </c>
      <c r="Z14" s="123">
        <v>193600</v>
      </c>
      <c r="AA14" s="121"/>
      <c r="AB14" s="123">
        <v>193600</v>
      </c>
      <c r="AC14" s="129" t="s">
        <v>130</v>
      </c>
    </row>
    <row r="15" spans="2:29" x14ac:dyDescent="0.25">
      <c r="B15" s="7">
        <v>46065</v>
      </c>
      <c r="C15" s="8">
        <v>875.5</v>
      </c>
      <c r="D15" s="9"/>
      <c r="E15" s="10">
        <v>25.5</v>
      </c>
      <c r="F15" s="33">
        <f t="shared" si="0"/>
        <v>22325.25</v>
      </c>
      <c r="G15" s="19"/>
      <c r="H15" s="16"/>
      <c r="I15" s="17"/>
      <c r="J15" s="18"/>
      <c r="L15" s="62" t="s">
        <v>101</v>
      </c>
      <c r="M15" s="62"/>
      <c r="N15" s="69">
        <v>-400000</v>
      </c>
    </row>
    <row r="16" spans="2:29" x14ac:dyDescent="0.25">
      <c r="B16" s="7">
        <v>46066</v>
      </c>
      <c r="C16" s="8">
        <v>852.5</v>
      </c>
      <c r="D16" s="9"/>
      <c r="E16" s="10">
        <v>25.5</v>
      </c>
      <c r="F16" s="33">
        <f t="shared" si="0"/>
        <v>21738.75</v>
      </c>
      <c r="G16" s="19"/>
      <c r="H16" s="16" t="s">
        <v>133</v>
      </c>
      <c r="I16" s="17"/>
      <c r="J16" s="18">
        <v>100000</v>
      </c>
      <c r="L16" s="70">
        <v>45991</v>
      </c>
      <c r="M16" s="13" t="s">
        <v>105</v>
      </c>
      <c r="N16" s="71">
        <v>150000</v>
      </c>
    </row>
    <row r="17" spans="2:14" x14ac:dyDescent="0.25">
      <c r="B17" s="7">
        <v>46067</v>
      </c>
      <c r="C17" s="8">
        <v>877.5</v>
      </c>
      <c r="D17" s="9"/>
      <c r="E17" s="10">
        <v>25.5</v>
      </c>
      <c r="F17" s="33">
        <f t="shared" si="0"/>
        <v>22376.25</v>
      </c>
      <c r="G17" s="19"/>
      <c r="H17" s="16"/>
      <c r="I17" s="17"/>
      <c r="J17" s="18"/>
      <c r="L17" s="62" t="s">
        <v>101</v>
      </c>
      <c r="M17" s="62"/>
      <c r="N17" s="69">
        <v>-150000</v>
      </c>
    </row>
    <row r="18" spans="2:14" x14ac:dyDescent="0.25">
      <c r="B18" s="7">
        <v>46068</v>
      </c>
      <c r="C18" s="8">
        <v>886.5</v>
      </c>
      <c r="D18" s="9"/>
      <c r="E18" s="10">
        <v>25.5</v>
      </c>
      <c r="F18" s="33">
        <f t="shared" si="0"/>
        <v>22605.75</v>
      </c>
      <c r="G18" s="19"/>
      <c r="H18" s="16"/>
      <c r="I18" s="17"/>
      <c r="J18" s="18"/>
      <c r="L18" s="70">
        <v>46016</v>
      </c>
      <c r="M18" s="13" t="s">
        <v>107</v>
      </c>
      <c r="N18" s="71">
        <v>400000</v>
      </c>
    </row>
    <row r="19" spans="2:14" x14ac:dyDescent="0.25">
      <c r="B19" s="7">
        <v>46069</v>
      </c>
      <c r="C19" s="8">
        <v>891</v>
      </c>
      <c r="D19" s="9"/>
      <c r="E19" s="10">
        <v>25.5</v>
      </c>
      <c r="F19" s="33">
        <f t="shared" si="0"/>
        <v>22720.5</v>
      </c>
      <c r="G19" s="19"/>
      <c r="H19" s="16"/>
      <c r="I19" s="17"/>
      <c r="J19" s="18"/>
      <c r="L19" s="62" t="s">
        <v>108</v>
      </c>
      <c r="M19" s="62"/>
      <c r="N19" s="69">
        <v>-400000</v>
      </c>
    </row>
    <row r="20" spans="2:14" x14ac:dyDescent="0.25">
      <c r="B20" s="7">
        <v>46070</v>
      </c>
      <c r="C20" s="8">
        <v>893</v>
      </c>
      <c r="D20" s="9"/>
      <c r="E20" s="10">
        <v>25.5</v>
      </c>
      <c r="F20" s="33">
        <f t="shared" si="0"/>
        <v>22771.5</v>
      </c>
      <c r="G20" s="15">
        <v>46113</v>
      </c>
      <c r="H20" s="16" t="s">
        <v>120</v>
      </c>
      <c r="I20" s="17"/>
      <c r="J20" s="18">
        <v>507112.78</v>
      </c>
      <c r="L20" s="70" t="s">
        <v>102</v>
      </c>
      <c r="M20" s="13" t="s">
        <v>104</v>
      </c>
      <c r="N20" s="71">
        <v>150000</v>
      </c>
    </row>
    <row r="21" spans="2:14" x14ac:dyDescent="0.25">
      <c r="B21" s="7">
        <v>46071</v>
      </c>
      <c r="C21" s="8">
        <v>873.5</v>
      </c>
      <c r="D21" s="9"/>
      <c r="E21" s="10">
        <v>25.5</v>
      </c>
      <c r="F21" s="33">
        <f t="shared" si="0"/>
        <v>22274.25</v>
      </c>
      <c r="G21" s="19"/>
      <c r="H21" s="16"/>
      <c r="I21" s="17"/>
      <c r="J21" s="18"/>
      <c r="L21" s="62" t="s">
        <v>54</v>
      </c>
      <c r="M21" s="62"/>
      <c r="N21" s="69">
        <v>-150000</v>
      </c>
    </row>
    <row r="22" spans="2:14" x14ac:dyDescent="0.25">
      <c r="B22" s="7">
        <v>46072</v>
      </c>
      <c r="C22" s="8">
        <v>905</v>
      </c>
      <c r="D22" s="9"/>
      <c r="E22" s="10">
        <v>25.5</v>
      </c>
      <c r="F22" s="33">
        <f t="shared" si="0"/>
        <v>23077.5</v>
      </c>
      <c r="G22" s="19"/>
      <c r="H22" s="16"/>
      <c r="I22" s="17"/>
      <c r="J22" s="18"/>
      <c r="L22" s="70">
        <v>46052</v>
      </c>
      <c r="M22" s="13" t="s">
        <v>125</v>
      </c>
      <c r="N22" s="71">
        <v>350000</v>
      </c>
    </row>
    <row r="23" spans="2:14" x14ac:dyDescent="0.25">
      <c r="B23" s="7">
        <v>46073</v>
      </c>
      <c r="C23" s="8">
        <v>912.5</v>
      </c>
      <c r="D23" s="9"/>
      <c r="E23" s="10">
        <v>25.5</v>
      </c>
      <c r="F23" s="33">
        <f t="shared" si="0"/>
        <v>23268.75</v>
      </c>
      <c r="G23" s="19"/>
      <c r="H23" s="16"/>
      <c r="I23" s="17"/>
      <c r="J23" s="18"/>
      <c r="L23" s="138" t="s">
        <v>131</v>
      </c>
      <c r="M23" s="139"/>
      <c r="N23" s="69">
        <v>-150000</v>
      </c>
    </row>
    <row r="24" spans="2:14" x14ac:dyDescent="0.25">
      <c r="B24" s="7">
        <v>46074</v>
      </c>
      <c r="C24" s="8">
        <v>904</v>
      </c>
      <c r="D24" s="9"/>
      <c r="E24" s="10">
        <v>25.5</v>
      </c>
      <c r="F24" s="33">
        <f t="shared" si="0"/>
        <v>23052</v>
      </c>
      <c r="G24" s="19"/>
      <c r="H24" s="16"/>
      <c r="I24" s="17"/>
      <c r="J24" s="18"/>
      <c r="L24" s="138" t="s">
        <v>132</v>
      </c>
      <c r="M24" s="139"/>
      <c r="N24" s="69">
        <v>-100000</v>
      </c>
    </row>
    <row r="25" spans="2:14" x14ac:dyDescent="0.25">
      <c r="B25" s="7">
        <v>46075</v>
      </c>
      <c r="C25" s="8">
        <v>953.5</v>
      </c>
      <c r="D25" s="9"/>
      <c r="E25" s="10">
        <v>25.5</v>
      </c>
      <c r="F25" s="33">
        <f t="shared" si="0"/>
        <v>24314.25</v>
      </c>
      <c r="G25" s="19"/>
      <c r="H25" s="16"/>
      <c r="I25" s="17"/>
      <c r="J25" s="18"/>
      <c r="L25" s="17" t="s">
        <v>127</v>
      </c>
      <c r="M25" s="120">
        <v>100000</v>
      </c>
      <c r="N25" s="61"/>
    </row>
    <row r="26" spans="2:14" x14ac:dyDescent="0.25">
      <c r="B26" s="7">
        <v>46076</v>
      </c>
      <c r="C26" s="8">
        <v>885</v>
      </c>
      <c r="D26" s="9"/>
      <c r="E26" s="10">
        <v>25.5</v>
      </c>
      <c r="F26" s="33">
        <f t="shared" si="0"/>
        <v>22567.5</v>
      </c>
      <c r="G26" s="19"/>
      <c r="H26" s="16"/>
      <c r="I26" s="17"/>
      <c r="J26" s="18"/>
      <c r="N26" s="77"/>
    </row>
    <row r="27" spans="2:14" x14ac:dyDescent="0.25">
      <c r="B27" s="7">
        <v>46077</v>
      </c>
      <c r="C27" s="8">
        <v>995</v>
      </c>
      <c r="D27" s="9"/>
      <c r="E27" s="10">
        <v>25.5</v>
      </c>
      <c r="F27" s="33">
        <f t="shared" si="0"/>
        <v>25372.5</v>
      </c>
      <c r="G27" s="19"/>
      <c r="H27" s="16"/>
      <c r="I27" s="17"/>
      <c r="J27" s="18"/>
    </row>
    <row r="28" spans="2:14" x14ac:dyDescent="0.25">
      <c r="B28" s="7">
        <v>46078</v>
      </c>
      <c r="C28" s="8">
        <v>912.5</v>
      </c>
      <c r="D28" s="9"/>
      <c r="E28" s="10">
        <v>25.5</v>
      </c>
      <c r="F28" s="33">
        <f t="shared" si="0"/>
        <v>23268.75</v>
      </c>
      <c r="G28" s="19"/>
      <c r="H28" s="16"/>
      <c r="I28" s="17"/>
      <c r="J28" s="18"/>
    </row>
    <row r="29" spans="2:14" x14ac:dyDescent="0.25">
      <c r="B29" s="7">
        <v>46079</v>
      </c>
      <c r="C29" s="8">
        <v>940</v>
      </c>
      <c r="D29" s="9"/>
      <c r="E29" s="10">
        <v>25.5</v>
      </c>
      <c r="F29" s="33">
        <f t="shared" si="0"/>
        <v>23970</v>
      </c>
      <c r="G29" s="19"/>
      <c r="H29" s="16"/>
      <c r="I29" s="17"/>
      <c r="J29" s="18"/>
    </row>
    <row r="30" spans="2:14" x14ac:dyDescent="0.25">
      <c r="B30" s="7">
        <v>46080</v>
      </c>
      <c r="C30" s="8">
        <v>901</v>
      </c>
      <c r="D30" s="9"/>
      <c r="E30" s="10">
        <v>25.5</v>
      </c>
      <c r="F30" s="33">
        <f t="shared" si="0"/>
        <v>22975.5</v>
      </c>
      <c r="G30" s="19"/>
      <c r="H30" s="16"/>
      <c r="I30" s="17"/>
      <c r="J30" s="18"/>
    </row>
    <row r="31" spans="2:14" x14ac:dyDescent="0.25">
      <c r="B31" s="7">
        <v>46081</v>
      </c>
      <c r="C31" s="8">
        <v>943.5</v>
      </c>
      <c r="D31" s="9"/>
      <c r="E31" s="10">
        <v>25.5</v>
      </c>
      <c r="F31" s="33">
        <f t="shared" si="0"/>
        <v>24059.25</v>
      </c>
      <c r="G31" s="19"/>
      <c r="H31" s="16"/>
      <c r="I31" s="17"/>
      <c r="J31" s="18"/>
    </row>
    <row r="32" spans="2:14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24596.5</v>
      </c>
      <c r="D35" s="43">
        <f>SUM(D4:D34)</f>
        <v>0</v>
      </c>
      <c r="E35" s="44"/>
      <c r="F35" s="45" t="s">
        <v>4</v>
      </c>
      <c r="G35" s="24"/>
      <c r="H35" s="162" t="s">
        <v>11</v>
      </c>
      <c r="I35" s="162"/>
      <c r="J35" s="25">
        <f>SUM(J4:J34)</f>
        <v>627210.75217574986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63" t="s">
        <v>13</v>
      </c>
      <c r="I36" s="163"/>
      <c r="J36" s="18">
        <f>F36+F37</f>
        <v>627210.75</v>
      </c>
      <c r="L36" s="31">
        <f>J36-J4-J5-J6</f>
        <v>607112.78199749999</v>
      </c>
    </row>
    <row r="37" spans="2:12" x14ac:dyDescent="0.25">
      <c r="B37" s="26" t="s">
        <v>14</v>
      </c>
      <c r="C37" s="30">
        <f>C35</f>
        <v>24596.5</v>
      </c>
      <c r="D37" s="9">
        <f>D35/1.03</f>
        <v>0</v>
      </c>
      <c r="E37" s="10"/>
      <c r="F37" s="33">
        <f>SUM(F4:F36)</f>
        <v>627210.75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64" t="s">
        <v>16</v>
      </c>
      <c r="C39" s="165"/>
      <c r="D39" s="27"/>
      <c r="E39" s="37"/>
      <c r="F39" s="38"/>
      <c r="G39" s="28"/>
      <c r="H39" s="166" t="s">
        <v>17</v>
      </c>
      <c r="I39" s="166"/>
      <c r="J39" s="29">
        <f>J36+J37+J38-J35</f>
        <v>-2.1757498616352677E-3</v>
      </c>
    </row>
    <row r="40" spans="2:12" ht="15.75" thickBot="1" x14ac:dyDescent="0.3">
      <c r="B40" s="155"/>
      <c r="C40" s="156"/>
      <c r="D40" s="156"/>
      <c r="E40" s="156"/>
      <c r="F40" s="156"/>
      <c r="G40" s="156"/>
      <c r="H40" s="156"/>
      <c r="I40" s="156"/>
      <c r="J40" s="157"/>
    </row>
    <row r="41" spans="2:12" ht="15.75" thickBot="1" x14ac:dyDescent="0.3">
      <c r="B41" s="155"/>
      <c r="C41" s="156"/>
      <c r="D41" s="156"/>
      <c r="E41" s="156"/>
      <c r="F41" s="156"/>
      <c r="G41" s="156"/>
      <c r="H41" s="156"/>
      <c r="I41" s="156"/>
      <c r="J41" s="157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F9C08-D2A2-46DC-A305-DC9E0BC6CA6D}">
  <dimension ref="B1:AC43"/>
  <sheetViews>
    <sheetView zoomScale="85" zoomScaleNormal="85" workbookViewId="0">
      <selection activeCell="AB13" sqref="AB13:AB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74">
        <f>SUM(N4:N30)</f>
        <v>0</v>
      </c>
    </row>
    <row r="2" spans="2:29" ht="25.5" customHeight="1" thickBot="1" x14ac:dyDescent="0.3">
      <c r="B2" s="171" t="s">
        <v>33</v>
      </c>
      <c r="C2" s="172"/>
      <c r="D2" s="172"/>
      <c r="E2" s="172"/>
      <c r="F2" s="172"/>
      <c r="G2" s="172"/>
      <c r="H2" s="172"/>
      <c r="I2" s="172"/>
      <c r="J2" s="173"/>
      <c r="L2" s="154" t="s">
        <v>43</v>
      </c>
      <c r="M2" s="154"/>
      <c r="N2" s="15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568590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73" t="s">
        <v>0</v>
      </c>
      <c r="M3" s="73" t="s">
        <v>5</v>
      </c>
      <c r="N3" s="74" t="s">
        <v>4</v>
      </c>
      <c r="P3" s="98">
        <v>46011</v>
      </c>
      <c r="Q3" s="13">
        <f>R3-P3</f>
        <v>70</v>
      </c>
      <c r="R3" s="70">
        <v>46081</v>
      </c>
      <c r="S3" s="13" t="s">
        <v>97</v>
      </c>
      <c r="T3" s="99">
        <v>555</v>
      </c>
      <c r="U3" s="13" t="s">
        <v>91</v>
      </c>
      <c r="V3" s="100" t="s">
        <v>113</v>
      </c>
      <c r="W3" s="101">
        <v>90</v>
      </c>
      <c r="X3" s="100" t="s">
        <v>93</v>
      </c>
      <c r="Y3" s="102">
        <v>643.56435999999997</v>
      </c>
      <c r="Z3" s="103">
        <v>57920.79</v>
      </c>
      <c r="AA3" s="103">
        <v>579.21</v>
      </c>
      <c r="AB3" s="103">
        <v>58500</v>
      </c>
      <c r="AC3" s="95" t="s">
        <v>116</v>
      </c>
    </row>
    <row r="4" spans="2:29" x14ac:dyDescent="0.25">
      <c r="B4" s="7">
        <v>46082</v>
      </c>
      <c r="C4" s="8">
        <v>928.5</v>
      </c>
      <c r="D4" s="9"/>
      <c r="E4" s="10">
        <v>25.5</v>
      </c>
      <c r="F4" s="33">
        <f>E4*C4</f>
        <v>23676.75</v>
      </c>
      <c r="G4" s="11"/>
      <c r="H4" s="12" t="s">
        <v>6</v>
      </c>
      <c r="I4" s="13">
        <v>0.01</v>
      </c>
      <c r="J4" s="14">
        <f>(F36+F37)*I4</f>
        <v>6727.7925000000005</v>
      </c>
      <c r="L4" s="70">
        <v>45831</v>
      </c>
      <c r="M4" s="13" t="s">
        <v>71</v>
      </c>
      <c r="N4" s="71">
        <v>400000</v>
      </c>
      <c r="P4" s="98">
        <v>46011</v>
      </c>
      <c r="Q4" s="13">
        <f>R4-P4</f>
        <v>70</v>
      </c>
      <c r="R4" s="70">
        <v>46081</v>
      </c>
      <c r="S4" s="13" t="s">
        <v>97</v>
      </c>
      <c r="T4" s="99">
        <v>555</v>
      </c>
      <c r="U4" s="13" t="s">
        <v>91</v>
      </c>
      <c r="V4" s="100" t="s">
        <v>114</v>
      </c>
      <c r="W4" s="130">
        <v>2250</v>
      </c>
      <c r="X4" s="100" t="s">
        <v>12</v>
      </c>
      <c r="Y4" s="102">
        <v>24.4</v>
      </c>
      <c r="Z4" s="103">
        <v>54900</v>
      </c>
      <c r="AA4" s="131"/>
      <c r="AB4" s="103">
        <v>54900</v>
      </c>
      <c r="AC4" s="95" t="s">
        <v>116</v>
      </c>
    </row>
    <row r="5" spans="2:29" x14ac:dyDescent="0.25">
      <c r="B5" s="7">
        <v>46083</v>
      </c>
      <c r="C5" s="8">
        <v>910.5</v>
      </c>
      <c r="D5" s="9"/>
      <c r="E5" s="10">
        <v>25.5</v>
      </c>
      <c r="F5" s="33">
        <f t="shared" ref="F5:F34" si="0">E5*C5</f>
        <v>23217.75</v>
      </c>
      <c r="G5" s="11"/>
      <c r="H5" s="12" t="s">
        <v>7</v>
      </c>
      <c r="I5" s="13">
        <v>1E-3</v>
      </c>
      <c r="J5" s="14">
        <f>(F36+F37-J4-J6)*I5</f>
        <v>652.59586750000005</v>
      </c>
      <c r="L5" s="68" t="s">
        <v>75</v>
      </c>
      <c r="M5" s="62"/>
      <c r="N5" s="69">
        <v>-400000</v>
      </c>
      <c r="P5" s="98">
        <v>46011</v>
      </c>
      <c r="Q5" s="13">
        <f>R5-P5</f>
        <v>70</v>
      </c>
      <c r="R5" s="70">
        <v>46081</v>
      </c>
      <c r="S5" s="13" t="s">
        <v>97</v>
      </c>
      <c r="T5" s="99">
        <v>555</v>
      </c>
      <c r="U5" s="13" t="s">
        <v>91</v>
      </c>
      <c r="V5" s="100" t="s">
        <v>115</v>
      </c>
      <c r="W5" s="101">
        <v>210</v>
      </c>
      <c r="X5" s="100" t="s">
        <v>93</v>
      </c>
      <c r="Y5" s="102">
        <v>790</v>
      </c>
      <c r="Z5" s="103">
        <v>165900</v>
      </c>
      <c r="AA5" s="131"/>
      <c r="AB5" s="103">
        <v>165900</v>
      </c>
      <c r="AC5" s="95" t="s">
        <v>116</v>
      </c>
    </row>
    <row r="6" spans="2:29" x14ac:dyDescent="0.25">
      <c r="B6" s="7">
        <v>46084</v>
      </c>
      <c r="C6" s="8">
        <v>927</v>
      </c>
      <c r="D6" s="9"/>
      <c r="E6" s="10">
        <v>25.5</v>
      </c>
      <c r="F6" s="33">
        <f t="shared" si="0"/>
        <v>23638.5</v>
      </c>
      <c r="G6" s="11"/>
      <c r="H6" s="12" t="s">
        <v>8</v>
      </c>
      <c r="I6" s="13"/>
      <c r="J6" s="14">
        <v>13455.59</v>
      </c>
      <c r="L6" s="70">
        <v>45868</v>
      </c>
      <c r="M6" s="13" t="s">
        <v>72</v>
      </c>
      <c r="N6" s="71">
        <v>400000</v>
      </c>
      <c r="P6" s="132">
        <v>46035</v>
      </c>
      <c r="Q6" s="13">
        <f>R6-P6</f>
        <v>46</v>
      </c>
      <c r="R6" s="70">
        <v>46081</v>
      </c>
      <c r="S6" s="13" t="s">
        <v>97</v>
      </c>
      <c r="T6" s="133">
        <v>26</v>
      </c>
      <c r="U6" s="134" t="s">
        <v>91</v>
      </c>
      <c r="V6" s="134" t="s">
        <v>119</v>
      </c>
      <c r="W6" s="135">
        <v>20</v>
      </c>
      <c r="X6" s="134" t="s">
        <v>93</v>
      </c>
      <c r="Y6" s="136">
        <v>458.33332999999999</v>
      </c>
      <c r="Z6" s="137">
        <v>9166.67</v>
      </c>
      <c r="AA6" s="137">
        <v>1833.33</v>
      </c>
      <c r="AB6" s="137">
        <v>11000</v>
      </c>
      <c r="AC6" s="95" t="s">
        <v>116</v>
      </c>
    </row>
    <row r="7" spans="2:29" x14ac:dyDescent="0.25">
      <c r="B7" s="7">
        <v>46085</v>
      </c>
      <c r="C7" s="8">
        <v>895.5</v>
      </c>
      <c r="D7" s="9"/>
      <c r="E7" s="10">
        <v>25.5</v>
      </c>
      <c r="F7" s="33">
        <f t="shared" si="0"/>
        <v>22835.25</v>
      </c>
      <c r="G7" s="11"/>
      <c r="H7" s="12" t="s">
        <v>9</v>
      </c>
      <c r="I7" s="13"/>
      <c r="J7" s="14">
        <f>'ŞUBAT 2026'!J39*-1</f>
        <v>2.1757498616352677E-3</v>
      </c>
      <c r="L7" s="68" t="s">
        <v>76</v>
      </c>
      <c r="M7" s="62"/>
      <c r="N7" s="69">
        <v>-400000</v>
      </c>
      <c r="P7" s="68">
        <v>46114</v>
      </c>
      <c r="Q7" s="62"/>
      <c r="R7" s="62"/>
      <c r="S7" s="62"/>
      <c r="T7" s="62"/>
      <c r="U7" s="62"/>
      <c r="V7" s="62" t="s">
        <v>137</v>
      </c>
      <c r="W7" s="62"/>
      <c r="X7" s="62"/>
      <c r="Y7" s="62"/>
      <c r="Z7" s="62"/>
      <c r="AA7" s="62"/>
      <c r="AB7" s="69">
        <v>-290300</v>
      </c>
    </row>
    <row r="8" spans="2:29" x14ac:dyDescent="0.25">
      <c r="B8" s="7">
        <v>46086</v>
      </c>
      <c r="C8" s="8">
        <v>875.5</v>
      </c>
      <c r="D8" s="9"/>
      <c r="E8" s="10">
        <v>25.5</v>
      </c>
      <c r="F8" s="33">
        <f t="shared" si="0"/>
        <v>22325.25</v>
      </c>
      <c r="G8" s="15"/>
      <c r="H8" s="16"/>
      <c r="I8" s="17"/>
      <c r="J8" s="18"/>
      <c r="L8" s="70">
        <v>45899</v>
      </c>
      <c r="M8" s="13" t="s">
        <v>73</v>
      </c>
      <c r="N8" s="71">
        <v>400000</v>
      </c>
      <c r="P8" s="119">
        <v>46051</v>
      </c>
      <c r="Q8" s="17">
        <f>R8-P8</f>
        <v>61</v>
      </c>
      <c r="R8" s="60">
        <v>46112</v>
      </c>
      <c r="S8" s="17" t="s">
        <v>123</v>
      </c>
      <c r="T8" s="118">
        <v>61</v>
      </c>
      <c r="U8" s="117" t="s">
        <v>91</v>
      </c>
      <c r="V8" s="117" t="s">
        <v>121</v>
      </c>
      <c r="W8" s="116">
        <v>90</v>
      </c>
      <c r="X8" s="117" t="s">
        <v>93</v>
      </c>
      <c r="Y8" s="114">
        <v>740</v>
      </c>
      <c r="Z8" s="115">
        <v>66600</v>
      </c>
      <c r="AA8" s="112"/>
      <c r="AB8" s="115">
        <v>66600</v>
      </c>
      <c r="AC8" s="113" t="s">
        <v>124</v>
      </c>
    </row>
    <row r="9" spans="2:29" x14ac:dyDescent="0.25">
      <c r="B9" s="7">
        <v>46087</v>
      </c>
      <c r="C9" s="8">
        <v>847.5</v>
      </c>
      <c r="D9" s="9"/>
      <c r="E9" s="10">
        <v>25.5</v>
      </c>
      <c r="F9" s="33">
        <f t="shared" si="0"/>
        <v>21611.25</v>
      </c>
      <c r="G9" s="15"/>
      <c r="H9" s="16"/>
      <c r="I9" s="17"/>
      <c r="J9" s="18"/>
      <c r="L9" s="68" t="s">
        <v>77</v>
      </c>
      <c r="M9" s="62"/>
      <c r="N9" s="69">
        <v>-400000</v>
      </c>
      <c r="P9" s="119">
        <v>46051</v>
      </c>
      <c r="Q9" s="17">
        <f t="shared" ref="Q9:Q14" si="1">R9-P9</f>
        <v>61</v>
      </c>
      <c r="R9" s="60">
        <v>46112</v>
      </c>
      <c r="S9" s="17" t="s">
        <v>123</v>
      </c>
      <c r="T9" s="118">
        <v>61</v>
      </c>
      <c r="U9" s="117" t="s">
        <v>91</v>
      </c>
      <c r="V9" s="117" t="s">
        <v>114</v>
      </c>
      <c r="W9" s="111">
        <v>2250</v>
      </c>
      <c r="X9" s="117" t="s">
        <v>12</v>
      </c>
      <c r="Y9" s="114">
        <v>28</v>
      </c>
      <c r="Z9" s="115">
        <v>63000</v>
      </c>
      <c r="AA9" s="112"/>
      <c r="AB9" s="115">
        <v>63000</v>
      </c>
      <c r="AC9" s="113" t="s">
        <v>124</v>
      </c>
    </row>
    <row r="10" spans="2:29" x14ac:dyDescent="0.25">
      <c r="B10" s="7">
        <v>46088</v>
      </c>
      <c r="C10" s="8">
        <v>833</v>
      </c>
      <c r="D10" s="9"/>
      <c r="E10" s="10">
        <v>25.5</v>
      </c>
      <c r="F10" s="33">
        <f t="shared" si="0"/>
        <v>21241.5</v>
      </c>
      <c r="G10" s="15"/>
      <c r="H10" s="16"/>
      <c r="I10" s="17"/>
      <c r="J10" s="18"/>
      <c r="L10" s="70">
        <v>45939</v>
      </c>
      <c r="M10" s="13" t="s">
        <v>83</v>
      </c>
      <c r="N10" s="71">
        <v>200000</v>
      </c>
      <c r="P10" s="119">
        <v>46051</v>
      </c>
      <c r="Q10" s="17">
        <f t="shared" si="1"/>
        <v>61</v>
      </c>
      <c r="R10" s="60">
        <v>46112</v>
      </c>
      <c r="S10" s="17" t="s">
        <v>123</v>
      </c>
      <c r="T10" s="118">
        <v>61</v>
      </c>
      <c r="U10" s="117" t="s">
        <v>91</v>
      </c>
      <c r="V10" s="117" t="s">
        <v>122</v>
      </c>
      <c r="W10" s="116">
        <v>10</v>
      </c>
      <c r="X10" s="117" t="s">
        <v>93</v>
      </c>
      <c r="Y10" s="114">
        <v>785</v>
      </c>
      <c r="Z10" s="115">
        <v>7850</v>
      </c>
      <c r="AA10" s="112"/>
      <c r="AB10" s="115">
        <v>7850</v>
      </c>
      <c r="AC10" s="113" t="s">
        <v>124</v>
      </c>
    </row>
    <row r="11" spans="2:29" x14ac:dyDescent="0.25">
      <c r="B11" s="7">
        <v>46089</v>
      </c>
      <c r="C11" s="8">
        <v>791.5</v>
      </c>
      <c r="D11" s="9"/>
      <c r="E11" s="10">
        <v>25.5</v>
      </c>
      <c r="F11" s="33">
        <f t="shared" si="0"/>
        <v>20183.25</v>
      </c>
      <c r="G11" s="19"/>
      <c r="H11" s="16" t="s">
        <v>134</v>
      </c>
      <c r="I11" s="17"/>
      <c r="J11" s="18">
        <v>100000</v>
      </c>
      <c r="L11" s="68" t="s">
        <v>90</v>
      </c>
      <c r="M11" s="62"/>
      <c r="N11" s="69">
        <v>-200000</v>
      </c>
      <c r="P11" s="119">
        <v>46051</v>
      </c>
      <c r="Q11" s="17">
        <f t="shared" si="1"/>
        <v>61</v>
      </c>
      <c r="R11" s="60">
        <v>46112</v>
      </c>
      <c r="S11" s="17" t="s">
        <v>123</v>
      </c>
      <c r="T11" s="118">
        <v>61</v>
      </c>
      <c r="U11" s="117" t="s">
        <v>91</v>
      </c>
      <c r="V11" s="117" t="s">
        <v>115</v>
      </c>
      <c r="W11" s="116">
        <v>220</v>
      </c>
      <c r="X11" s="117" t="s">
        <v>93</v>
      </c>
      <c r="Y11" s="114">
        <v>810</v>
      </c>
      <c r="Z11" s="115">
        <v>178200</v>
      </c>
      <c r="AA11" s="112"/>
      <c r="AB11" s="115">
        <v>178200</v>
      </c>
      <c r="AC11" s="113" t="s">
        <v>124</v>
      </c>
    </row>
    <row r="12" spans="2:29" x14ac:dyDescent="0.25">
      <c r="B12" s="7">
        <v>46090</v>
      </c>
      <c r="C12" s="8">
        <v>772</v>
      </c>
      <c r="D12" s="9"/>
      <c r="E12" s="10">
        <v>25.5</v>
      </c>
      <c r="F12" s="33">
        <f t="shared" si="0"/>
        <v>19686</v>
      </c>
      <c r="G12" s="19"/>
      <c r="H12" s="16"/>
      <c r="I12" s="17"/>
      <c r="J12" s="18"/>
      <c r="L12" s="70">
        <v>45950</v>
      </c>
      <c r="M12" s="13" t="s">
        <v>86</v>
      </c>
      <c r="N12" s="71">
        <v>400000</v>
      </c>
    </row>
    <row r="13" spans="2:29" x14ac:dyDescent="0.25">
      <c r="B13" s="7">
        <v>46091</v>
      </c>
      <c r="C13" s="8">
        <v>775.5</v>
      </c>
      <c r="D13" s="9"/>
      <c r="E13" s="10">
        <v>25.5</v>
      </c>
      <c r="F13" s="33">
        <f t="shared" si="0"/>
        <v>19775.25</v>
      </c>
      <c r="G13" s="19"/>
      <c r="H13" s="16"/>
      <c r="I13" s="17"/>
      <c r="J13" s="18"/>
      <c r="L13" s="62" t="s">
        <v>100</v>
      </c>
      <c r="M13" s="62"/>
      <c r="N13" s="69">
        <v>-400000</v>
      </c>
      <c r="P13" s="128">
        <v>46078</v>
      </c>
      <c r="Q13" s="17">
        <f t="shared" si="1"/>
        <v>64</v>
      </c>
      <c r="R13" s="60">
        <v>46142</v>
      </c>
      <c r="S13" s="17" t="s">
        <v>123</v>
      </c>
      <c r="T13" s="127">
        <v>149</v>
      </c>
      <c r="U13" s="117" t="s">
        <v>91</v>
      </c>
      <c r="V13" s="126" t="s">
        <v>129</v>
      </c>
      <c r="W13" s="125">
        <v>2150</v>
      </c>
      <c r="X13" s="126" t="s">
        <v>12</v>
      </c>
      <c r="Y13" s="124">
        <v>27.6</v>
      </c>
      <c r="Z13" s="123">
        <v>59340</v>
      </c>
      <c r="AA13" s="121"/>
      <c r="AB13" s="123">
        <v>59340</v>
      </c>
      <c r="AC13" s="129" t="s">
        <v>130</v>
      </c>
    </row>
    <row r="14" spans="2:29" x14ac:dyDescent="0.25">
      <c r="B14" s="7">
        <v>46092</v>
      </c>
      <c r="C14" s="8">
        <v>800</v>
      </c>
      <c r="D14" s="9"/>
      <c r="E14" s="10">
        <v>25.5</v>
      </c>
      <c r="F14" s="33">
        <f t="shared" si="0"/>
        <v>20400</v>
      </c>
      <c r="G14" s="15">
        <v>46127</v>
      </c>
      <c r="H14" s="16" t="s">
        <v>136</v>
      </c>
      <c r="I14" s="17"/>
      <c r="J14" s="18">
        <v>551943.27</v>
      </c>
      <c r="L14" s="70">
        <v>45991</v>
      </c>
      <c r="M14" s="13" t="s">
        <v>88</v>
      </c>
      <c r="N14" s="71">
        <v>400000</v>
      </c>
      <c r="P14" s="128">
        <v>46078</v>
      </c>
      <c r="Q14" s="17">
        <f t="shared" si="1"/>
        <v>64</v>
      </c>
      <c r="R14" s="60">
        <v>46142</v>
      </c>
      <c r="S14" s="17" t="s">
        <v>123</v>
      </c>
      <c r="T14" s="127">
        <v>149</v>
      </c>
      <c r="U14" s="117" t="s">
        <v>91</v>
      </c>
      <c r="V14" s="126" t="s">
        <v>115</v>
      </c>
      <c r="W14" s="122">
        <v>220</v>
      </c>
      <c r="X14" s="126" t="s">
        <v>93</v>
      </c>
      <c r="Y14" s="124">
        <v>880</v>
      </c>
      <c r="Z14" s="123">
        <v>193600</v>
      </c>
      <c r="AA14" s="121"/>
      <c r="AB14" s="123">
        <v>193600</v>
      </c>
      <c r="AC14" s="129" t="s">
        <v>130</v>
      </c>
    </row>
    <row r="15" spans="2:29" x14ac:dyDescent="0.25">
      <c r="B15" s="7">
        <v>46093</v>
      </c>
      <c r="C15" s="8">
        <v>811</v>
      </c>
      <c r="D15" s="9"/>
      <c r="E15" s="10">
        <v>25.5</v>
      </c>
      <c r="F15" s="33">
        <f t="shared" si="0"/>
        <v>20680.5</v>
      </c>
      <c r="G15" s="19"/>
      <c r="H15" s="16"/>
      <c r="I15" s="17"/>
      <c r="J15" s="18"/>
      <c r="L15" s="62" t="s">
        <v>101</v>
      </c>
      <c r="M15" s="62"/>
      <c r="N15" s="69">
        <v>-400000</v>
      </c>
    </row>
    <row r="16" spans="2:29" x14ac:dyDescent="0.25">
      <c r="B16" s="7">
        <v>46094</v>
      </c>
      <c r="C16" s="8">
        <v>816.5</v>
      </c>
      <c r="D16" s="9"/>
      <c r="E16" s="10">
        <v>25.5</v>
      </c>
      <c r="F16" s="33">
        <f t="shared" si="0"/>
        <v>20820.75</v>
      </c>
      <c r="G16" s="19"/>
      <c r="H16" s="16"/>
      <c r="I16" s="17"/>
      <c r="J16" s="18"/>
      <c r="L16" s="70">
        <v>45991</v>
      </c>
      <c r="M16" s="13" t="s">
        <v>105</v>
      </c>
      <c r="N16" s="71">
        <v>150000</v>
      </c>
    </row>
    <row r="17" spans="2:14" x14ac:dyDescent="0.25">
      <c r="B17" s="7">
        <v>46095</v>
      </c>
      <c r="C17" s="8">
        <v>843.5</v>
      </c>
      <c r="D17" s="9"/>
      <c r="E17" s="10">
        <v>25.5</v>
      </c>
      <c r="F17" s="33">
        <f t="shared" si="0"/>
        <v>21509.25</v>
      </c>
      <c r="G17" s="19"/>
      <c r="H17" s="16"/>
      <c r="I17" s="17"/>
      <c r="J17" s="18"/>
      <c r="L17" s="62" t="s">
        <v>101</v>
      </c>
      <c r="M17" s="62"/>
      <c r="N17" s="69">
        <v>-150000</v>
      </c>
    </row>
    <row r="18" spans="2:14" x14ac:dyDescent="0.25">
      <c r="B18" s="7">
        <v>46096</v>
      </c>
      <c r="C18" s="8">
        <v>851.5</v>
      </c>
      <c r="D18" s="9"/>
      <c r="E18" s="10">
        <v>25.5</v>
      </c>
      <c r="F18" s="33">
        <f t="shared" si="0"/>
        <v>21713.25</v>
      </c>
      <c r="G18" s="19"/>
      <c r="H18" s="16"/>
      <c r="I18" s="17"/>
      <c r="J18" s="18"/>
      <c r="L18" s="70">
        <v>46016</v>
      </c>
      <c r="M18" s="13" t="s">
        <v>107</v>
      </c>
      <c r="N18" s="71">
        <v>400000</v>
      </c>
    </row>
    <row r="19" spans="2:14" x14ac:dyDescent="0.25">
      <c r="B19" s="7">
        <v>46097</v>
      </c>
      <c r="C19" s="8">
        <v>860.5</v>
      </c>
      <c r="D19" s="9"/>
      <c r="E19" s="10">
        <v>25.5</v>
      </c>
      <c r="F19" s="33">
        <f t="shared" si="0"/>
        <v>21942.75</v>
      </c>
      <c r="G19" s="19"/>
      <c r="H19" s="16"/>
      <c r="I19" s="17"/>
      <c r="J19" s="18"/>
      <c r="L19" s="62" t="s">
        <v>108</v>
      </c>
      <c r="M19" s="62"/>
      <c r="N19" s="69">
        <v>-400000</v>
      </c>
    </row>
    <row r="20" spans="2:14" x14ac:dyDescent="0.25">
      <c r="B20" s="7">
        <v>46098</v>
      </c>
      <c r="C20" s="8">
        <v>867</v>
      </c>
      <c r="D20" s="9"/>
      <c r="E20" s="10">
        <v>25.5</v>
      </c>
      <c r="F20" s="33">
        <f t="shared" si="0"/>
        <v>22108.5</v>
      </c>
      <c r="G20" s="19"/>
      <c r="H20" s="16"/>
      <c r="I20" s="17"/>
      <c r="J20" s="18"/>
      <c r="L20" s="70" t="s">
        <v>102</v>
      </c>
      <c r="M20" s="13" t="s">
        <v>104</v>
      </c>
      <c r="N20" s="71">
        <v>150000</v>
      </c>
    </row>
    <row r="21" spans="2:14" x14ac:dyDescent="0.25">
      <c r="B21" s="7">
        <v>46099</v>
      </c>
      <c r="C21" s="8">
        <v>860</v>
      </c>
      <c r="D21" s="9"/>
      <c r="E21" s="10">
        <v>25.5</v>
      </c>
      <c r="F21" s="33">
        <f t="shared" si="0"/>
        <v>21930</v>
      </c>
      <c r="G21" s="19"/>
      <c r="H21" s="16"/>
      <c r="I21" s="17"/>
      <c r="J21" s="18"/>
      <c r="L21" s="62" t="s">
        <v>54</v>
      </c>
      <c r="M21" s="62"/>
      <c r="N21" s="69">
        <v>-150000</v>
      </c>
    </row>
    <row r="22" spans="2:14" x14ac:dyDescent="0.25">
      <c r="B22" s="7">
        <v>46100</v>
      </c>
      <c r="C22" s="8">
        <v>861.5</v>
      </c>
      <c r="D22" s="9"/>
      <c r="E22" s="10">
        <v>25.5</v>
      </c>
      <c r="F22" s="33">
        <f t="shared" si="0"/>
        <v>21968.25</v>
      </c>
      <c r="G22" s="19"/>
      <c r="H22" s="16"/>
      <c r="I22" s="17"/>
      <c r="J22" s="18"/>
      <c r="L22" s="70">
        <v>46052</v>
      </c>
      <c r="M22" s="13" t="s">
        <v>125</v>
      </c>
      <c r="N22" s="71">
        <v>350000</v>
      </c>
    </row>
    <row r="23" spans="2:14" x14ac:dyDescent="0.25">
      <c r="B23" s="7">
        <v>46101</v>
      </c>
      <c r="C23" s="8">
        <v>851.5</v>
      </c>
      <c r="D23" s="9"/>
      <c r="E23" s="10">
        <v>25.5</v>
      </c>
      <c r="F23" s="33">
        <f t="shared" si="0"/>
        <v>21713.25</v>
      </c>
      <c r="G23" s="19"/>
      <c r="H23" s="16"/>
      <c r="I23" s="17"/>
      <c r="J23" s="18"/>
      <c r="L23" s="138" t="s">
        <v>131</v>
      </c>
      <c r="M23" s="139"/>
      <c r="N23" s="69">
        <v>-150000</v>
      </c>
    </row>
    <row r="24" spans="2:14" x14ac:dyDescent="0.25">
      <c r="B24" s="7">
        <v>46102</v>
      </c>
      <c r="C24" s="8">
        <v>874</v>
      </c>
      <c r="D24" s="9"/>
      <c r="E24" s="10">
        <v>25.5</v>
      </c>
      <c r="F24" s="33">
        <f t="shared" si="0"/>
        <v>22287</v>
      </c>
      <c r="G24" s="19"/>
      <c r="H24" s="16"/>
      <c r="I24" s="17"/>
      <c r="J24" s="18"/>
      <c r="L24" s="138" t="s">
        <v>132</v>
      </c>
      <c r="M24" s="139"/>
      <c r="N24" s="69">
        <v>-100000</v>
      </c>
    </row>
    <row r="25" spans="2:14" x14ac:dyDescent="0.25">
      <c r="B25" s="7">
        <v>46103</v>
      </c>
      <c r="C25" s="8">
        <v>854</v>
      </c>
      <c r="D25" s="9"/>
      <c r="E25" s="10">
        <v>25.5</v>
      </c>
      <c r="F25" s="33">
        <f t="shared" si="0"/>
        <v>21777</v>
      </c>
      <c r="G25" s="19"/>
      <c r="H25" s="16"/>
      <c r="I25" s="17"/>
      <c r="J25" s="18"/>
      <c r="L25" s="138" t="s">
        <v>135</v>
      </c>
      <c r="M25" s="139"/>
      <c r="N25" s="69">
        <v>-100000</v>
      </c>
    </row>
    <row r="26" spans="2:14" x14ac:dyDescent="0.25">
      <c r="B26" s="7">
        <v>46104</v>
      </c>
      <c r="C26" s="8">
        <v>854.5</v>
      </c>
      <c r="D26" s="9"/>
      <c r="E26" s="10">
        <v>25.5</v>
      </c>
      <c r="F26" s="33">
        <f t="shared" si="0"/>
        <v>21789.75</v>
      </c>
      <c r="G26" s="19"/>
      <c r="H26" s="16"/>
      <c r="I26" s="17"/>
      <c r="J26" s="18"/>
    </row>
    <row r="27" spans="2:14" x14ac:dyDescent="0.25">
      <c r="B27" s="7">
        <v>46105</v>
      </c>
      <c r="C27" s="8">
        <v>854</v>
      </c>
      <c r="D27" s="9"/>
      <c r="E27" s="10">
        <v>25.5</v>
      </c>
      <c r="F27" s="33">
        <f t="shared" si="0"/>
        <v>21777</v>
      </c>
      <c r="G27" s="19"/>
      <c r="H27" s="16"/>
      <c r="I27" s="17"/>
      <c r="J27" s="18"/>
    </row>
    <row r="28" spans="2:14" x14ac:dyDescent="0.25">
      <c r="B28" s="7">
        <v>46106</v>
      </c>
      <c r="C28" s="8">
        <v>883</v>
      </c>
      <c r="D28" s="9"/>
      <c r="E28" s="10">
        <v>25.5</v>
      </c>
      <c r="F28" s="33">
        <f t="shared" si="0"/>
        <v>22516.5</v>
      </c>
      <c r="G28" s="19"/>
      <c r="H28" s="16"/>
      <c r="I28" s="17"/>
      <c r="J28" s="18"/>
    </row>
    <row r="29" spans="2:14" x14ac:dyDescent="0.25">
      <c r="B29" s="7">
        <v>46107</v>
      </c>
      <c r="C29" s="8">
        <v>852</v>
      </c>
      <c r="D29" s="9"/>
      <c r="E29" s="10">
        <v>25.5</v>
      </c>
      <c r="F29" s="33">
        <f t="shared" si="0"/>
        <v>21726</v>
      </c>
      <c r="G29" s="19"/>
      <c r="H29" s="16"/>
      <c r="I29" s="17"/>
      <c r="J29" s="18"/>
    </row>
    <row r="30" spans="2:14" x14ac:dyDescent="0.25">
      <c r="B30" s="7">
        <v>46108</v>
      </c>
      <c r="C30" s="8">
        <v>832.5</v>
      </c>
      <c r="D30" s="9"/>
      <c r="E30" s="10">
        <v>25.5</v>
      </c>
      <c r="F30" s="33">
        <f t="shared" si="0"/>
        <v>21228.75</v>
      </c>
      <c r="G30" s="19"/>
      <c r="H30" s="16"/>
      <c r="I30" s="17"/>
      <c r="J30" s="18"/>
    </row>
    <row r="31" spans="2:14" x14ac:dyDescent="0.25">
      <c r="B31" s="7">
        <v>46109</v>
      </c>
      <c r="C31" s="8">
        <v>844</v>
      </c>
      <c r="D31" s="9"/>
      <c r="E31" s="10">
        <v>25.5</v>
      </c>
      <c r="F31" s="33">
        <f t="shared" si="0"/>
        <v>21522</v>
      </c>
      <c r="G31" s="19"/>
      <c r="H31" s="16"/>
      <c r="I31" s="17"/>
      <c r="J31" s="18"/>
    </row>
    <row r="32" spans="2:14" x14ac:dyDescent="0.25">
      <c r="B32" s="7">
        <v>46110</v>
      </c>
      <c r="C32" s="8">
        <v>848.5</v>
      </c>
      <c r="D32" s="9"/>
      <c r="E32" s="10">
        <v>25.5</v>
      </c>
      <c r="F32" s="33">
        <f t="shared" si="0"/>
        <v>21636.75</v>
      </c>
      <c r="G32" s="19"/>
      <c r="H32" s="16"/>
      <c r="I32" s="17"/>
      <c r="J32" s="18"/>
    </row>
    <row r="33" spans="2:12" x14ac:dyDescent="0.25">
      <c r="B33" s="7">
        <v>46111</v>
      </c>
      <c r="C33" s="8">
        <v>861.5</v>
      </c>
      <c r="D33" s="9"/>
      <c r="E33" s="10">
        <v>25.5</v>
      </c>
      <c r="F33" s="33">
        <f t="shared" si="0"/>
        <v>21968.25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846</v>
      </c>
      <c r="D34" s="48"/>
      <c r="E34" s="10">
        <v>25.5</v>
      </c>
      <c r="F34" s="49">
        <f t="shared" si="0"/>
        <v>21573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26383.5</v>
      </c>
      <c r="D35" s="43">
        <f>SUM(D4:D34)</f>
        <v>0</v>
      </c>
      <c r="E35" s="44"/>
      <c r="F35" s="45" t="s">
        <v>4</v>
      </c>
      <c r="G35" s="24"/>
      <c r="H35" s="162" t="s">
        <v>11</v>
      </c>
      <c r="I35" s="162"/>
      <c r="J35" s="25">
        <f>SUM(J4:J34)</f>
        <v>672779.25054324989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63" t="s">
        <v>13</v>
      </c>
      <c r="I36" s="163"/>
      <c r="J36" s="18">
        <f>F36+F37</f>
        <v>672779.25</v>
      </c>
      <c r="L36" s="31">
        <f>J36-J4-J5-J6</f>
        <v>651943.27163250011</v>
      </c>
    </row>
    <row r="37" spans="2:12" x14ac:dyDescent="0.25">
      <c r="B37" s="26" t="s">
        <v>14</v>
      </c>
      <c r="C37" s="30">
        <f>C35</f>
        <v>26383.5</v>
      </c>
      <c r="D37" s="9">
        <f>D35/1.03</f>
        <v>0</v>
      </c>
      <c r="E37" s="10"/>
      <c r="F37" s="33">
        <f>SUM(F4:F36)</f>
        <v>672779.25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64" t="s">
        <v>16</v>
      </c>
      <c r="C39" s="165"/>
      <c r="D39" s="27"/>
      <c r="E39" s="37"/>
      <c r="F39" s="38"/>
      <c r="G39" s="28"/>
      <c r="H39" s="166" t="s">
        <v>17</v>
      </c>
      <c r="I39" s="166"/>
      <c r="J39" s="29">
        <f>J36+J37+J38-J35</f>
        <v>-5.432498874142766E-4</v>
      </c>
    </row>
    <row r="40" spans="2:12" ht="15.75" thickBot="1" x14ac:dyDescent="0.3">
      <c r="B40" s="155"/>
      <c r="C40" s="156"/>
      <c r="D40" s="156"/>
      <c r="E40" s="156"/>
      <c r="F40" s="156"/>
      <c r="G40" s="156"/>
      <c r="H40" s="156"/>
      <c r="I40" s="156"/>
      <c r="J40" s="157"/>
    </row>
    <row r="41" spans="2:12" ht="15.75" thickBot="1" x14ac:dyDescent="0.3">
      <c r="B41" s="155"/>
      <c r="C41" s="156"/>
      <c r="D41" s="156"/>
      <c r="E41" s="156"/>
      <c r="F41" s="156"/>
      <c r="G41" s="156"/>
      <c r="H41" s="156"/>
      <c r="I41" s="156"/>
      <c r="J41" s="157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3EBBE-668B-4659-95E2-0410BFF073E7}">
  <dimension ref="B1:AC43"/>
  <sheetViews>
    <sheetView zoomScale="85" zoomScaleNormal="85" workbookViewId="0">
      <selection activeCell="E10" sqref="E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74">
        <f>SUM(N4:N21)</f>
        <v>0</v>
      </c>
    </row>
    <row r="2" spans="2:29" ht="25.5" customHeight="1" thickBot="1" x14ac:dyDescent="0.3">
      <c r="B2" s="171" t="s">
        <v>33</v>
      </c>
      <c r="C2" s="172"/>
      <c r="D2" s="172"/>
      <c r="E2" s="172"/>
      <c r="F2" s="172"/>
      <c r="G2" s="172"/>
      <c r="H2" s="172"/>
      <c r="I2" s="172"/>
      <c r="J2" s="173"/>
      <c r="L2" s="154" t="s">
        <v>43</v>
      </c>
      <c r="M2" s="154"/>
      <c r="N2" s="15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252940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73" t="s">
        <v>0</v>
      </c>
      <c r="M3" s="73" t="s">
        <v>5</v>
      </c>
      <c r="N3" s="74" t="s">
        <v>4</v>
      </c>
      <c r="P3" s="98">
        <v>46011</v>
      </c>
      <c r="Q3" s="13">
        <f>R3-P3</f>
        <v>70</v>
      </c>
      <c r="R3" s="70">
        <v>46081</v>
      </c>
      <c r="S3" s="13" t="s">
        <v>97</v>
      </c>
      <c r="T3" s="99">
        <v>555</v>
      </c>
      <c r="U3" s="13" t="s">
        <v>91</v>
      </c>
      <c r="V3" s="100" t="s">
        <v>113</v>
      </c>
      <c r="W3" s="101">
        <v>90</v>
      </c>
      <c r="X3" s="100" t="s">
        <v>93</v>
      </c>
      <c r="Y3" s="102">
        <v>643.56435999999997</v>
      </c>
      <c r="Z3" s="103">
        <v>57920.79</v>
      </c>
      <c r="AA3" s="103">
        <v>579.21</v>
      </c>
      <c r="AB3" s="103">
        <v>58500</v>
      </c>
      <c r="AC3" s="95" t="s">
        <v>116</v>
      </c>
    </row>
    <row r="4" spans="2:29" x14ac:dyDescent="0.25">
      <c r="B4" s="7">
        <v>46113</v>
      </c>
      <c r="C4" s="8">
        <v>875</v>
      </c>
      <c r="D4" s="9"/>
      <c r="E4" s="10">
        <v>25.5</v>
      </c>
      <c r="F4" s="33">
        <f>E4*C4</f>
        <v>22312.5</v>
      </c>
      <c r="G4" s="11"/>
      <c r="H4" s="12" t="s">
        <v>6</v>
      </c>
      <c r="I4" s="13">
        <v>0.01</v>
      </c>
      <c r="J4" s="14">
        <f>(F36+F37)*I4</f>
        <v>6880.665</v>
      </c>
      <c r="L4" s="17"/>
      <c r="M4" s="17"/>
      <c r="N4" s="17"/>
      <c r="P4" s="98">
        <v>46011</v>
      </c>
      <c r="Q4" s="13">
        <f>R4-P4</f>
        <v>70</v>
      </c>
      <c r="R4" s="70">
        <v>46081</v>
      </c>
      <c r="S4" s="13" t="s">
        <v>97</v>
      </c>
      <c r="T4" s="99">
        <v>555</v>
      </c>
      <c r="U4" s="13" t="s">
        <v>91</v>
      </c>
      <c r="V4" s="100" t="s">
        <v>114</v>
      </c>
      <c r="W4" s="130">
        <v>2250</v>
      </c>
      <c r="X4" s="100" t="s">
        <v>12</v>
      </c>
      <c r="Y4" s="102">
        <v>24.4</v>
      </c>
      <c r="Z4" s="103">
        <v>54900</v>
      </c>
      <c r="AA4" s="131"/>
      <c r="AB4" s="103">
        <v>54900</v>
      </c>
      <c r="AC4" s="95" t="s">
        <v>116</v>
      </c>
    </row>
    <row r="5" spans="2:29" x14ac:dyDescent="0.25">
      <c r="B5" s="7">
        <v>46114</v>
      </c>
      <c r="C5" s="8">
        <v>889.5</v>
      </c>
      <c r="D5" s="9"/>
      <c r="E5" s="10">
        <v>25.5</v>
      </c>
      <c r="F5" s="33">
        <f t="shared" ref="F5:F34" si="0">E5*C5</f>
        <v>22682.25</v>
      </c>
      <c r="G5" s="11"/>
      <c r="H5" s="12" t="s">
        <v>7</v>
      </c>
      <c r="I5" s="13">
        <v>1E-3</v>
      </c>
      <c r="J5" s="14">
        <f>(F36+F37-J4-J6)*I5</f>
        <v>681.185835</v>
      </c>
      <c r="L5" s="17"/>
      <c r="M5" s="17"/>
      <c r="N5" s="17"/>
      <c r="P5" s="98">
        <v>46011</v>
      </c>
      <c r="Q5" s="13">
        <f>R5-P5</f>
        <v>70</v>
      </c>
      <c r="R5" s="70">
        <v>46081</v>
      </c>
      <c r="S5" s="13" t="s">
        <v>97</v>
      </c>
      <c r="T5" s="99">
        <v>555</v>
      </c>
      <c r="U5" s="13" t="s">
        <v>91</v>
      </c>
      <c r="V5" s="100" t="s">
        <v>115</v>
      </c>
      <c r="W5" s="101">
        <v>210</v>
      </c>
      <c r="X5" s="100" t="s">
        <v>93</v>
      </c>
      <c r="Y5" s="102">
        <v>790</v>
      </c>
      <c r="Z5" s="103">
        <v>165900</v>
      </c>
      <c r="AA5" s="131"/>
      <c r="AB5" s="103">
        <v>165900</v>
      </c>
      <c r="AC5" s="95" t="s">
        <v>116</v>
      </c>
    </row>
    <row r="6" spans="2:29" x14ac:dyDescent="0.25">
      <c r="B6" s="7">
        <v>46115</v>
      </c>
      <c r="C6" s="8">
        <v>871.5</v>
      </c>
      <c r="D6" s="9"/>
      <c r="E6" s="10">
        <v>25.5</v>
      </c>
      <c r="F6" s="33">
        <f t="shared" si="0"/>
        <v>22223.25</v>
      </c>
      <c r="G6" s="11"/>
      <c r="H6" s="12" t="s">
        <v>8</v>
      </c>
      <c r="I6" s="13"/>
      <c r="J6" s="14"/>
      <c r="L6" s="17"/>
      <c r="M6" s="17"/>
      <c r="N6" s="17"/>
      <c r="P6" s="132">
        <v>46035</v>
      </c>
      <c r="Q6" s="13">
        <f>R6-P6</f>
        <v>46</v>
      </c>
      <c r="R6" s="70">
        <v>46081</v>
      </c>
      <c r="S6" s="13" t="s">
        <v>97</v>
      </c>
      <c r="T6" s="133">
        <v>26</v>
      </c>
      <c r="U6" s="134" t="s">
        <v>91</v>
      </c>
      <c r="V6" s="134" t="s">
        <v>119</v>
      </c>
      <c r="W6" s="135">
        <v>20</v>
      </c>
      <c r="X6" s="134" t="s">
        <v>93</v>
      </c>
      <c r="Y6" s="136">
        <v>458.33332999999999</v>
      </c>
      <c r="Z6" s="137">
        <v>9166.67</v>
      </c>
      <c r="AA6" s="137">
        <v>1833.33</v>
      </c>
      <c r="AB6" s="137">
        <v>11000</v>
      </c>
      <c r="AC6" s="95" t="s">
        <v>116</v>
      </c>
    </row>
    <row r="7" spans="2:29" x14ac:dyDescent="0.25">
      <c r="B7" s="7">
        <v>46116</v>
      </c>
      <c r="C7" s="8">
        <v>887</v>
      </c>
      <c r="D7" s="9"/>
      <c r="E7" s="10">
        <v>25.5</v>
      </c>
      <c r="F7" s="33">
        <f t="shared" si="0"/>
        <v>22618.5</v>
      </c>
      <c r="G7" s="11"/>
      <c r="H7" s="12" t="s">
        <v>9</v>
      </c>
      <c r="I7" s="13"/>
      <c r="J7" s="14">
        <f>'MART 2026'!J39*-1</f>
        <v>5.432498874142766E-4</v>
      </c>
      <c r="L7" s="17"/>
      <c r="M7" s="17"/>
      <c r="N7" s="17"/>
      <c r="P7" s="68">
        <v>46114</v>
      </c>
      <c r="Q7" s="62"/>
      <c r="R7" s="62"/>
      <c r="S7" s="62"/>
      <c r="T7" s="62"/>
      <c r="U7" s="62"/>
      <c r="V7" s="62" t="s">
        <v>137</v>
      </c>
      <c r="W7" s="62"/>
      <c r="X7" s="62"/>
      <c r="Y7" s="62"/>
      <c r="Z7" s="62"/>
      <c r="AA7" s="62"/>
      <c r="AB7" s="69">
        <v>-290300</v>
      </c>
    </row>
    <row r="8" spans="2:29" x14ac:dyDescent="0.25">
      <c r="B8" s="7">
        <v>46117</v>
      </c>
      <c r="C8" s="8">
        <v>877.5</v>
      </c>
      <c r="D8" s="9"/>
      <c r="E8" s="10">
        <v>25.5</v>
      </c>
      <c r="F8" s="33">
        <f t="shared" si="0"/>
        <v>22376.25</v>
      </c>
      <c r="G8" s="15"/>
      <c r="H8" s="16"/>
      <c r="I8" s="17"/>
      <c r="J8" s="18"/>
      <c r="L8" s="17"/>
      <c r="M8" s="17"/>
      <c r="N8" s="17"/>
      <c r="P8" s="145">
        <v>46051</v>
      </c>
      <c r="Q8" s="13">
        <f>R8-P8</f>
        <v>61</v>
      </c>
      <c r="R8" s="70">
        <v>46112</v>
      </c>
      <c r="S8" s="13" t="s">
        <v>123</v>
      </c>
      <c r="T8" s="146">
        <v>61</v>
      </c>
      <c r="U8" s="147" t="s">
        <v>91</v>
      </c>
      <c r="V8" s="147" t="s">
        <v>121</v>
      </c>
      <c r="W8" s="148">
        <v>90</v>
      </c>
      <c r="X8" s="147" t="s">
        <v>93</v>
      </c>
      <c r="Y8" s="149">
        <v>740</v>
      </c>
      <c r="Z8" s="150">
        <v>66600</v>
      </c>
      <c r="AA8" s="151"/>
      <c r="AB8" s="150">
        <v>66600</v>
      </c>
      <c r="AC8" s="113" t="s">
        <v>124</v>
      </c>
    </row>
    <row r="9" spans="2:29" x14ac:dyDescent="0.25">
      <c r="B9" s="7">
        <v>46118</v>
      </c>
      <c r="C9" s="8">
        <v>888.5</v>
      </c>
      <c r="D9" s="9"/>
      <c r="E9" s="10">
        <v>25.5</v>
      </c>
      <c r="F9" s="33">
        <f t="shared" si="0"/>
        <v>22656.75</v>
      </c>
      <c r="G9" s="15"/>
      <c r="H9" s="16"/>
      <c r="I9" s="17"/>
      <c r="J9" s="18"/>
      <c r="L9" s="17"/>
      <c r="M9" s="17"/>
      <c r="N9" s="17"/>
      <c r="P9" s="145">
        <v>46051</v>
      </c>
      <c r="Q9" s="13">
        <f t="shared" ref="Q9:Q15" si="1">R9-P9</f>
        <v>61</v>
      </c>
      <c r="R9" s="70">
        <v>46112</v>
      </c>
      <c r="S9" s="13" t="s">
        <v>123</v>
      </c>
      <c r="T9" s="146">
        <v>61</v>
      </c>
      <c r="U9" s="147" t="s">
        <v>91</v>
      </c>
      <c r="V9" s="147" t="s">
        <v>114</v>
      </c>
      <c r="W9" s="152">
        <v>2250</v>
      </c>
      <c r="X9" s="147" t="s">
        <v>12</v>
      </c>
      <c r="Y9" s="149">
        <v>28</v>
      </c>
      <c r="Z9" s="150">
        <v>63000</v>
      </c>
      <c r="AA9" s="151"/>
      <c r="AB9" s="150">
        <v>63000</v>
      </c>
      <c r="AC9" s="113" t="s">
        <v>124</v>
      </c>
    </row>
    <row r="10" spans="2:29" x14ac:dyDescent="0.25">
      <c r="B10" s="7">
        <v>46119</v>
      </c>
      <c r="C10" s="8">
        <v>881.5</v>
      </c>
      <c r="D10" s="9"/>
      <c r="E10" s="10">
        <v>25.5</v>
      </c>
      <c r="F10" s="33">
        <f t="shared" si="0"/>
        <v>22478.25</v>
      </c>
      <c r="G10" s="15"/>
      <c r="H10" s="16"/>
      <c r="I10" s="17"/>
      <c r="J10" s="18"/>
      <c r="L10" s="17"/>
      <c r="M10" s="17"/>
      <c r="N10" s="17"/>
      <c r="P10" s="145">
        <v>46051</v>
      </c>
      <c r="Q10" s="13">
        <f t="shared" si="1"/>
        <v>61</v>
      </c>
      <c r="R10" s="70">
        <v>46112</v>
      </c>
      <c r="S10" s="13" t="s">
        <v>123</v>
      </c>
      <c r="T10" s="146">
        <v>61</v>
      </c>
      <c r="U10" s="147" t="s">
        <v>91</v>
      </c>
      <c r="V10" s="147" t="s">
        <v>122</v>
      </c>
      <c r="W10" s="148">
        <v>10</v>
      </c>
      <c r="X10" s="147" t="s">
        <v>93</v>
      </c>
      <c r="Y10" s="149">
        <v>785</v>
      </c>
      <c r="Z10" s="150">
        <v>7850</v>
      </c>
      <c r="AA10" s="151"/>
      <c r="AB10" s="150">
        <v>7850</v>
      </c>
      <c r="AC10" s="113" t="s">
        <v>124</v>
      </c>
    </row>
    <row r="11" spans="2:29" x14ac:dyDescent="0.25">
      <c r="B11" s="7">
        <v>46120</v>
      </c>
      <c r="C11" s="8">
        <v>882.5</v>
      </c>
      <c r="D11" s="9"/>
      <c r="E11" s="10">
        <v>25.5</v>
      </c>
      <c r="F11" s="33">
        <f t="shared" si="0"/>
        <v>22503.75</v>
      </c>
      <c r="G11" s="19"/>
      <c r="H11" s="16"/>
      <c r="I11" s="17"/>
      <c r="J11" s="18"/>
      <c r="L11" s="17"/>
      <c r="M11" s="17"/>
      <c r="N11" s="17"/>
      <c r="P11" s="145">
        <v>46051</v>
      </c>
      <c r="Q11" s="13">
        <f t="shared" si="1"/>
        <v>61</v>
      </c>
      <c r="R11" s="70">
        <v>46112</v>
      </c>
      <c r="S11" s="13" t="s">
        <v>123</v>
      </c>
      <c r="T11" s="146">
        <v>61</v>
      </c>
      <c r="U11" s="147" t="s">
        <v>91</v>
      </c>
      <c r="V11" s="147" t="s">
        <v>115</v>
      </c>
      <c r="W11" s="148">
        <v>220</v>
      </c>
      <c r="X11" s="147" t="s">
        <v>93</v>
      </c>
      <c r="Y11" s="149">
        <v>810</v>
      </c>
      <c r="Z11" s="150">
        <v>178200</v>
      </c>
      <c r="AA11" s="151"/>
      <c r="AB11" s="150">
        <v>178200</v>
      </c>
      <c r="AC11" s="113" t="s">
        <v>124</v>
      </c>
    </row>
    <row r="12" spans="2:29" x14ac:dyDescent="0.25">
      <c r="B12" s="7">
        <v>46121</v>
      </c>
      <c r="C12" s="8">
        <v>856</v>
      </c>
      <c r="D12" s="9"/>
      <c r="E12" s="10">
        <v>25.5</v>
      </c>
      <c r="F12" s="33">
        <f t="shared" si="0"/>
        <v>21828</v>
      </c>
      <c r="G12" s="19"/>
      <c r="H12" s="16"/>
      <c r="I12" s="17"/>
      <c r="J12" s="18"/>
      <c r="L12" s="17"/>
      <c r="M12" s="17"/>
      <c r="N12" s="17"/>
      <c r="P12" s="141">
        <v>46146</v>
      </c>
      <c r="Q12" s="142"/>
      <c r="R12" s="142"/>
      <c r="S12" s="142"/>
      <c r="T12" s="142"/>
      <c r="U12" s="142"/>
      <c r="V12" s="143" t="s">
        <v>138</v>
      </c>
      <c r="W12" s="142"/>
      <c r="X12" s="142"/>
      <c r="Y12" s="142"/>
      <c r="Z12" s="142"/>
      <c r="AA12" s="142"/>
      <c r="AB12" s="144">
        <v>-307000</v>
      </c>
    </row>
    <row r="13" spans="2:29" x14ac:dyDescent="0.25">
      <c r="B13" s="7">
        <v>46122</v>
      </c>
      <c r="C13" s="8">
        <v>895</v>
      </c>
      <c r="D13" s="9"/>
      <c r="E13" s="10">
        <v>25.5</v>
      </c>
      <c r="F13" s="33">
        <f t="shared" si="0"/>
        <v>22822.5</v>
      </c>
      <c r="G13" s="15">
        <v>46128</v>
      </c>
      <c r="H13" s="16" t="s">
        <v>136</v>
      </c>
      <c r="I13" s="17"/>
      <c r="J13" s="18">
        <v>500000</v>
      </c>
      <c r="P13" s="141">
        <v>46150</v>
      </c>
      <c r="Q13" s="142"/>
      <c r="R13" s="142"/>
      <c r="S13" s="142"/>
      <c r="T13" s="142"/>
      <c r="U13" s="142"/>
      <c r="V13" s="153" t="s">
        <v>139</v>
      </c>
      <c r="W13" s="142"/>
      <c r="X13" s="142"/>
      <c r="Y13" s="142"/>
      <c r="Z13" s="142"/>
      <c r="AA13" s="142"/>
      <c r="AB13" s="144">
        <v>-8650</v>
      </c>
    </row>
    <row r="14" spans="2:29" x14ac:dyDescent="0.25">
      <c r="B14" s="7">
        <v>46123</v>
      </c>
      <c r="C14" s="8">
        <v>875</v>
      </c>
      <c r="D14" s="9"/>
      <c r="E14" s="10">
        <v>25.5</v>
      </c>
      <c r="F14" s="33">
        <f t="shared" si="0"/>
        <v>22312.5</v>
      </c>
      <c r="G14" s="19"/>
      <c r="H14" s="16"/>
      <c r="I14" s="17"/>
      <c r="J14" s="18"/>
      <c r="P14" s="128">
        <v>46078</v>
      </c>
      <c r="Q14" s="17">
        <f t="shared" si="1"/>
        <v>64</v>
      </c>
      <c r="R14" s="60">
        <v>46142</v>
      </c>
      <c r="S14" s="17" t="s">
        <v>123</v>
      </c>
      <c r="T14" s="127">
        <v>149</v>
      </c>
      <c r="U14" s="117" t="s">
        <v>91</v>
      </c>
      <c r="V14" s="126" t="s">
        <v>129</v>
      </c>
      <c r="W14" s="125">
        <v>2150</v>
      </c>
      <c r="X14" s="126" t="s">
        <v>12</v>
      </c>
      <c r="Y14" s="124">
        <v>27.6</v>
      </c>
      <c r="Z14" s="123">
        <v>59340</v>
      </c>
      <c r="AA14" s="121"/>
      <c r="AB14" s="123">
        <v>59340</v>
      </c>
      <c r="AC14" s="129" t="s">
        <v>130</v>
      </c>
    </row>
    <row r="15" spans="2:29" x14ac:dyDescent="0.25">
      <c r="B15" s="7">
        <v>46124</v>
      </c>
      <c r="C15" s="8">
        <v>862</v>
      </c>
      <c r="D15" s="9"/>
      <c r="E15" s="10">
        <v>25.5</v>
      </c>
      <c r="F15" s="33">
        <f t="shared" si="0"/>
        <v>21981</v>
      </c>
      <c r="G15" s="19"/>
      <c r="H15" s="16"/>
      <c r="I15" s="17"/>
      <c r="J15" s="18"/>
      <c r="P15" s="128">
        <v>46078</v>
      </c>
      <c r="Q15" s="17">
        <f t="shared" si="1"/>
        <v>64</v>
      </c>
      <c r="R15" s="60">
        <v>46142</v>
      </c>
      <c r="S15" s="17" t="s">
        <v>123</v>
      </c>
      <c r="T15" s="127">
        <v>149</v>
      </c>
      <c r="U15" s="117" t="s">
        <v>91</v>
      </c>
      <c r="V15" s="126" t="s">
        <v>115</v>
      </c>
      <c r="W15" s="122">
        <v>220</v>
      </c>
      <c r="X15" s="126" t="s">
        <v>93</v>
      </c>
      <c r="Y15" s="124">
        <v>880</v>
      </c>
      <c r="Z15" s="123">
        <v>193600</v>
      </c>
      <c r="AA15" s="121"/>
      <c r="AB15" s="123">
        <v>193600</v>
      </c>
      <c r="AC15" s="129" t="s">
        <v>130</v>
      </c>
    </row>
    <row r="16" spans="2:29" x14ac:dyDescent="0.25">
      <c r="B16" s="7">
        <v>46125</v>
      </c>
      <c r="C16" s="8">
        <v>867.5</v>
      </c>
      <c r="D16" s="9"/>
      <c r="E16" s="10">
        <v>25.5</v>
      </c>
      <c r="F16" s="33">
        <f t="shared" si="0"/>
        <v>22121.25</v>
      </c>
      <c r="G16" s="19"/>
      <c r="H16" s="16"/>
      <c r="I16" s="17"/>
      <c r="J16" s="18"/>
    </row>
    <row r="17" spans="2:16" x14ac:dyDescent="0.25">
      <c r="B17" s="7">
        <v>46126</v>
      </c>
      <c r="C17" s="8">
        <v>892</v>
      </c>
      <c r="D17" s="9"/>
      <c r="E17" s="10">
        <v>25.5</v>
      </c>
      <c r="F17" s="33">
        <f t="shared" si="0"/>
        <v>22746</v>
      </c>
      <c r="G17" s="19"/>
      <c r="H17" s="16"/>
      <c r="I17" s="17"/>
      <c r="J17" s="18"/>
    </row>
    <row r="18" spans="2:16" x14ac:dyDescent="0.25">
      <c r="B18" s="7">
        <v>46127</v>
      </c>
      <c r="C18" s="8">
        <v>882.5</v>
      </c>
      <c r="D18" s="9"/>
      <c r="E18" s="10">
        <v>25.5</v>
      </c>
      <c r="F18" s="33">
        <f t="shared" si="0"/>
        <v>22503.75</v>
      </c>
      <c r="G18" s="19"/>
      <c r="H18" s="16"/>
      <c r="I18" s="17"/>
      <c r="J18" s="18"/>
    </row>
    <row r="19" spans="2:16" x14ac:dyDescent="0.25">
      <c r="B19" s="7">
        <v>46128</v>
      </c>
      <c r="C19" s="8">
        <v>896.5</v>
      </c>
      <c r="D19" s="9"/>
      <c r="E19" s="10">
        <v>25.5</v>
      </c>
      <c r="F19" s="33">
        <f t="shared" si="0"/>
        <v>22860.75</v>
      </c>
      <c r="G19" s="19"/>
      <c r="H19" s="16"/>
      <c r="I19" s="17"/>
      <c r="J19" s="18"/>
    </row>
    <row r="20" spans="2:16" x14ac:dyDescent="0.25">
      <c r="B20" s="7">
        <v>46129</v>
      </c>
      <c r="C20" s="8">
        <v>905</v>
      </c>
      <c r="D20" s="9"/>
      <c r="E20" s="10">
        <v>25.5</v>
      </c>
      <c r="F20" s="33">
        <f t="shared" si="0"/>
        <v>23077.5</v>
      </c>
      <c r="G20" s="19"/>
      <c r="H20" s="16"/>
      <c r="I20" s="17"/>
      <c r="J20" s="18"/>
    </row>
    <row r="21" spans="2:16" x14ac:dyDescent="0.25">
      <c r="B21" s="7">
        <v>46130</v>
      </c>
      <c r="C21" s="8">
        <v>908.5</v>
      </c>
      <c r="D21" s="9"/>
      <c r="E21" s="10">
        <v>25.5</v>
      </c>
      <c r="F21" s="33">
        <f t="shared" si="0"/>
        <v>23166.75</v>
      </c>
      <c r="G21" s="19"/>
      <c r="H21" s="16"/>
      <c r="I21" s="17"/>
      <c r="J21" s="18"/>
    </row>
    <row r="22" spans="2:16" x14ac:dyDescent="0.25">
      <c r="B22" s="7">
        <v>46131</v>
      </c>
      <c r="C22" s="8">
        <v>903</v>
      </c>
      <c r="D22" s="9"/>
      <c r="E22" s="10">
        <v>25.5</v>
      </c>
      <c r="F22" s="33">
        <f t="shared" si="0"/>
        <v>23026.5</v>
      </c>
      <c r="G22" s="19"/>
      <c r="H22" s="16"/>
      <c r="I22" s="17"/>
      <c r="J22" s="18"/>
    </row>
    <row r="23" spans="2:16" x14ac:dyDescent="0.25">
      <c r="B23" s="7">
        <v>46132</v>
      </c>
      <c r="C23" s="8">
        <v>921.5</v>
      </c>
      <c r="D23" s="9"/>
      <c r="E23" s="10">
        <v>25.5</v>
      </c>
      <c r="F23" s="33">
        <f t="shared" si="0"/>
        <v>23498.25</v>
      </c>
      <c r="G23" s="19"/>
      <c r="H23" s="16"/>
      <c r="I23" s="17"/>
      <c r="J23" s="18"/>
    </row>
    <row r="24" spans="2:16" x14ac:dyDescent="0.25">
      <c r="B24" s="7">
        <v>46133</v>
      </c>
      <c r="C24" s="8">
        <v>915.5</v>
      </c>
      <c r="D24" s="9"/>
      <c r="E24" s="10">
        <v>25.5</v>
      </c>
      <c r="F24" s="33">
        <f t="shared" si="0"/>
        <v>23345.25</v>
      </c>
      <c r="G24" s="19"/>
      <c r="H24" s="16"/>
      <c r="I24" s="17"/>
      <c r="J24" s="18"/>
    </row>
    <row r="25" spans="2:16" x14ac:dyDescent="0.25">
      <c r="B25" s="7">
        <v>46134</v>
      </c>
      <c r="C25" s="8">
        <v>934.5</v>
      </c>
      <c r="D25" s="9"/>
      <c r="E25" s="10">
        <v>25.5</v>
      </c>
      <c r="F25" s="33">
        <f t="shared" si="0"/>
        <v>23829.75</v>
      </c>
      <c r="G25" s="19"/>
      <c r="H25" s="16"/>
      <c r="I25" s="17"/>
      <c r="J25" s="18"/>
      <c r="P25" s="140"/>
    </row>
    <row r="26" spans="2:16" x14ac:dyDescent="0.25">
      <c r="B26" s="7">
        <v>46135</v>
      </c>
      <c r="C26" s="8">
        <v>920</v>
      </c>
      <c r="D26" s="9"/>
      <c r="E26" s="10">
        <v>25.5</v>
      </c>
      <c r="F26" s="33">
        <f t="shared" si="0"/>
        <v>23460</v>
      </c>
      <c r="G26" s="19"/>
      <c r="H26" s="16"/>
      <c r="I26" s="17"/>
      <c r="J26" s="18"/>
    </row>
    <row r="27" spans="2:16" x14ac:dyDescent="0.25">
      <c r="B27" s="7">
        <v>46136</v>
      </c>
      <c r="C27" s="8">
        <v>943.5</v>
      </c>
      <c r="D27" s="9"/>
      <c r="E27" s="10">
        <v>25.5</v>
      </c>
      <c r="F27" s="33">
        <f t="shared" si="0"/>
        <v>24059.25</v>
      </c>
      <c r="G27" s="19"/>
      <c r="H27" s="16"/>
      <c r="I27" s="17"/>
      <c r="J27" s="18"/>
    </row>
    <row r="28" spans="2:16" x14ac:dyDescent="0.25">
      <c r="B28" s="7">
        <v>46137</v>
      </c>
      <c r="C28" s="8">
        <v>922</v>
      </c>
      <c r="D28" s="9"/>
      <c r="E28" s="10">
        <v>25.5</v>
      </c>
      <c r="F28" s="33">
        <f t="shared" si="0"/>
        <v>23511</v>
      </c>
      <c r="G28" s="19"/>
      <c r="H28" s="16"/>
      <c r="I28" s="17"/>
      <c r="J28" s="18"/>
    </row>
    <row r="29" spans="2:16" x14ac:dyDescent="0.25">
      <c r="B29" s="7">
        <v>46138</v>
      </c>
      <c r="C29" s="8">
        <v>914</v>
      </c>
      <c r="D29" s="9"/>
      <c r="E29" s="10">
        <v>25.5</v>
      </c>
      <c r="F29" s="33">
        <f t="shared" si="0"/>
        <v>23307</v>
      </c>
      <c r="G29" s="19"/>
      <c r="H29" s="16"/>
      <c r="I29" s="17"/>
      <c r="J29" s="18"/>
    </row>
    <row r="30" spans="2:16" x14ac:dyDescent="0.25">
      <c r="B30" s="7">
        <v>46139</v>
      </c>
      <c r="C30" s="8">
        <v>932</v>
      </c>
      <c r="D30" s="9"/>
      <c r="E30" s="10">
        <v>25.5</v>
      </c>
      <c r="F30" s="33">
        <f t="shared" si="0"/>
        <v>23766</v>
      </c>
      <c r="G30" s="19"/>
      <c r="H30" s="16"/>
      <c r="I30" s="17"/>
      <c r="J30" s="18"/>
    </row>
    <row r="31" spans="2:16" x14ac:dyDescent="0.25">
      <c r="B31" s="7">
        <v>46140</v>
      </c>
      <c r="C31" s="8">
        <v>935.5</v>
      </c>
      <c r="D31" s="9"/>
      <c r="E31" s="10">
        <v>25.5</v>
      </c>
      <c r="F31" s="33">
        <f t="shared" si="0"/>
        <v>23855.25</v>
      </c>
      <c r="G31" s="19"/>
      <c r="H31" s="16"/>
      <c r="I31" s="17"/>
      <c r="J31" s="18"/>
    </row>
    <row r="32" spans="2:16" x14ac:dyDescent="0.25">
      <c r="B32" s="7">
        <v>46141</v>
      </c>
      <c r="C32" s="8">
        <v>918.5</v>
      </c>
      <c r="D32" s="9"/>
      <c r="E32" s="10">
        <v>25.5</v>
      </c>
      <c r="F32" s="33">
        <f t="shared" si="0"/>
        <v>23421.75</v>
      </c>
      <c r="G32" s="19"/>
      <c r="H32" s="16"/>
      <c r="I32" s="17"/>
      <c r="J32" s="18"/>
    </row>
    <row r="33" spans="2:12" x14ac:dyDescent="0.25">
      <c r="B33" s="7">
        <v>46142</v>
      </c>
      <c r="C33" s="8">
        <v>930</v>
      </c>
      <c r="D33" s="9"/>
      <c r="E33" s="10">
        <v>25.5</v>
      </c>
      <c r="F33" s="33">
        <f t="shared" si="0"/>
        <v>23715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26983</v>
      </c>
      <c r="D35" s="43">
        <f>SUM(D4:D34)</f>
        <v>0</v>
      </c>
      <c r="E35" s="44"/>
      <c r="F35" s="45" t="s">
        <v>4</v>
      </c>
      <c r="G35" s="24"/>
      <c r="H35" s="162" t="s">
        <v>11</v>
      </c>
      <c r="I35" s="162"/>
      <c r="J35" s="25">
        <f>SUM(J4:J34)</f>
        <v>507561.85137824988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63" t="s">
        <v>13</v>
      </c>
      <c r="I36" s="163"/>
      <c r="J36" s="18">
        <f>F36+F37</f>
        <v>688066.5</v>
      </c>
      <c r="L36" s="31">
        <f>J36-J4-J5-J6</f>
        <v>680504.64916499995</v>
      </c>
    </row>
    <row r="37" spans="2:12" x14ac:dyDescent="0.25">
      <c r="B37" s="26" t="s">
        <v>14</v>
      </c>
      <c r="C37" s="30">
        <f>C35</f>
        <v>26983</v>
      </c>
      <c r="D37" s="9">
        <f>D35/1.03</f>
        <v>0</v>
      </c>
      <c r="E37" s="10"/>
      <c r="F37" s="33">
        <f>SUM(F4:F36)</f>
        <v>688066.5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64" t="s">
        <v>16</v>
      </c>
      <c r="C39" s="165"/>
      <c r="D39" s="27"/>
      <c r="E39" s="37"/>
      <c r="F39" s="38"/>
      <c r="G39" s="28"/>
      <c r="H39" s="166" t="s">
        <v>17</v>
      </c>
      <c r="I39" s="166"/>
      <c r="J39" s="29">
        <f>J36+J37+J38-J35</f>
        <v>180504.64862175012</v>
      </c>
    </row>
    <row r="40" spans="2:12" ht="15.75" thickBot="1" x14ac:dyDescent="0.3">
      <c r="B40" s="155"/>
      <c r="C40" s="156"/>
      <c r="D40" s="156"/>
      <c r="E40" s="156"/>
      <c r="F40" s="156"/>
      <c r="G40" s="156"/>
      <c r="H40" s="156"/>
      <c r="I40" s="156"/>
      <c r="J40" s="157"/>
    </row>
    <row r="41" spans="2:12" ht="15.75" thickBot="1" x14ac:dyDescent="0.3">
      <c r="B41" s="155"/>
      <c r="C41" s="156"/>
      <c r="D41" s="156"/>
      <c r="E41" s="156"/>
      <c r="F41" s="156"/>
      <c r="G41" s="156"/>
      <c r="H41" s="156"/>
      <c r="I41" s="156"/>
      <c r="J41" s="157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77DCE-3899-45A1-8958-B0DD0147AE99}">
  <dimension ref="B1:AC43"/>
  <sheetViews>
    <sheetView tabSelected="1" zoomScale="85" zoomScaleNormal="85" workbookViewId="0">
      <selection activeCell="G21" sqref="G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74">
        <f>SUM(N4:N21)</f>
        <v>0</v>
      </c>
    </row>
    <row r="2" spans="2:29" ht="25.5" customHeight="1" thickBot="1" x14ac:dyDescent="0.3">
      <c r="B2" s="171" t="s">
        <v>33</v>
      </c>
      <c r="C2" s="172"/>
      <c r="D2" s="172"/>
      <c r="E2" s="172"/>
      <c r="F2" s="172"/>
      <c r="G2" s="172"/>
      <c r="H2" s="172"/>
      <c r="I2" s="172"/>
      <c r="J2" s="173"/>
      <c r="L2" s="154" t="s">
        <v>43</v>
      </c>
      <c r="M2" s="154"/>
      <c r="N2" s="15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73" t="s">
        <v>0</v>
      </c>
      <c r="M3" s="73" t="s">
        <v>5</v>
      </c>
      <c r="N3" s="74" t="s">
        <v>4</v>
      </c>
    </row>
    <row r="4" spans="2:29" x14ac:dyDescent="0.25">
      <c r="B4" s="7">
        <v>46143</v>
      </c>
      <c r="C4" s="8">
        <v>928</v>
      </c>
      <c r="D4" s="9"/>
      <c r="E4" s="10">
        <v>25.5</v>
      </c>
      <c r="F4" s="33">
        <f>E4*C4</f>
        <v>23664</v>
      </c>
      <c r="G4" s="11"/>
      <c r="H4" s="12" t="s">
        <v>6</v>
      </c>
      <c r="I4" s="13">
        <v>0.01</v>
      </c>
      <c r="J4" s="14">
        <f>(F36+F37)*I4</f>
        <v>1674.9675</v>
      </c>
      <c r="L4" s="17"/>
      <c r="M4" s="17"/>
      <c r="N4" s="17"/>
    </row>
    <row r="5" spans="2:29" x14ac:dyDescent="0.25">
      <c r="B5" s="7">
        <v>46144</v>
      </c>
      <c r="C5" s="8">
        <v>924</v>
      </c>
      <c r="D5" s="9"/>
      <c r="E5" s="10">
        <v>25.5</v>
      </c>
      <c r="F5" s="33">
        <f t="shared" ref="F5:F34" si="0">E5*C5</f>
        <v>23562</v>
      </c>
      <c r="G5" s="11"/>
      <c r="H5" s="12" t="s">
        <v>7</v>
      </c>
      <c r="I5" s="13">
        <v>1E-3</v>
      </c>
      <c r="J5" s="14">
        <f>(F36+F37-J4-J6)*I5</f>
        <v>165.82178250000001</v>
      </c>
      <c r="L5" s="17"/>
      <c r="M5" s="17"/>
      <c r="N5" s="17"/>
    </row>
    <row r="6" spans="2:29" x14ac:dyDescent="0.25">
      <c r="B6" s="7">
        <v>46145</v>
      </c>
      <c r="C6" s="8">
        <v>937.5</v>
      </c>
      <c r="D6" s="9"/>
      <c r="E6" s="10">
        <v>25.5</v>
      </c>
      <c r="F6" s="33">
        <f t="shared" si="0"/>
        <v>23906.25</v>
      </c>
      <c r="G6" s="11"/>
      <c r="H6" s="12" t="s">
        <v>8</v>
      </c>
      <c r="I6" s="13"/>
      <c r="J6" s="14"/>
      <c r="L6" s="17"/>
      <c r="M6" s="17"/>
      <c r="N6" s="17"/>
    </row>
    <row r="7" spans="2:29" x14ac:dyDescent="0.25">
      <c r="B7" s="7">
        <v>46146</v>
      </c>
      <c r="C7" s="8">
        <v>948.5</v>
      </c>
      <c r="D7" s="9"/>
      <c r="E7" s="10">
        <v>25.5</v>
      </c>
      <c r="F7" s="33">
        <f t="shared" si="0"/>
        <v>24186.75</v>
      </c>
      <c r="G7" s="11"/>
      <c r="H7" s="12" t="s">
        <v>9</v>
      </c>
      <c r="I7" s="13"/>
      <c r="J7" s="14">
        <f>'NİSAN 2026'!J39*-1</f>
        <v>-180504.64862175012</v>
      </c>
      <c r="L7" s="17"/>
      <c r="M7" s="17"/>
      <c r="N7" s="17"/>
    </row>
    <row r="8" spans="2:29" x14ac:dyDescent="0.25">
      <c r="B8" s="7">
        <v>46147</v>
      </c>
      <c r="C8" s="8">
        <v>943.5</v>
      </c>
      <c r="D8" s="9"/>
      <c r="E8" s="10">
        <v>25.5</v>
      </c>
      <c r="F8" s="33">
        <f t="shared" si="0"/>
        <v>24059.25</v>
      </c>
      <c r="G8" s="15"/>
      <c r="H8" s="16"/>
      <c r="I8" s="17"/>
      <c r="J8" s="18"/>
      <c r="L8" s="17"/>
      <c r="M8" s="17"/>
      <c r="N8" s="17"/>
    </row>
    <row r="9" spans="2:29" x14ac:dyDescent="0.25">
      <c r="B9" s="7">
        <v>46148</v>
      </c>
      <c r="C9" s="8">
        <v>943</v>
      </c>
      <c r="D9" s="9"/>
      <c r="E9" s="10">
        <v>25.5</v>
      </c>
      <c r="F9" s="33">
        <f t="shared" si="0"/>
        <v>24046.5</v>
      </c>
      <c r="G9" s="15"/>
      <c r="H9" s="16"/>
      <c r="I9" s="17"/>
      <c r="J9" s="18"/>
      <c r="L9" s="17"/>
      <c r="M9" s="17"/>
      <c r="N9" s="17"/>
    </row>
    <row r="10" spans="2:29" x14ac:dyDescent="0.25">
      <c r="B10" s="7">
        <v>46149</v>
      </c>
      <c r="C10" s="8">
        <v>944</v>
      </c>
      <c r="D10" s="9"/>
      <c r="E10" s="10">
        <v>25.5</v>
      </c>
      <c r="F10" s="33">
        <f t="shared" si="0"/>
        <v>24072</v>
      </c>
      <c r="G10" s="15"/>
      <c r="H10" s="16"/>
      <c r="I10" s="17"/>
      <c r="J10" s="18"/>
      <c r="L10" s="17"/>
      <c r="M10" s="17"/>
      <c r="N10" s="17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  <c r="L11" s="17"/>
      <c r="M11" s="17"/>
      <c r="N11" s="17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  <c r="L12" s="17"/>
      <c r="M12" s="17"/>
      <c r="N12" s="17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25.5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6568.5</v>
      </c>
      <c r="D35" s="43">
        <f>SUM(D4:D34)</f>
        <v>0</v>
      </c>
      <c r="E35" s="44"/>
      <c r="F35" s="45" t="s">
        <v>4</v>
      </c>
      <c r="G35" s="24"/>
      <c r="H35" s="162" t="s">
        <v>11</v>
      </c>
      <c r="I35" s="162"/>
      <c r="J35" s="25">
        <f>SUM(J4:J34)</f>
        <v>-178663.85933925014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63" t="s">
        <v>13</v>
      </c>
      <c r="I36" s="163"/>
      <c r="J36" s="18">
        <f>F36+F37</f>
        <v>167496.75</v>
      </c>
      <c r="L36" s="31">
        <f>J36-J4-J5-J6</f>
        <v>165655.96071750001</v>
      </c>
    </row>
    <row r="37" spans="2:12" x14ac:dyDescent="0.25">
      <c r="B37" s="26" t="s">
        <v>14</v>
      </c>
      <c r="C37" s="30">
        <f>C35</f>
        <v>6568.5</v>
      </c>
      <c r="D37" s="9">
        <f>D35/1.03</f>
        <v>0</v>
      </c>
      <c r="E37" s="10"/>
      <c r="F37" s="33">
        <f>SUM(F4:F36)</f>
        <v>167496.75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64" t="s">
        <v>16</v>
      </c>
      <c r="C39" s="165"/>
      <c r="D39" s="27"/>
      <c r="E39" s="37"/>
      <c r="F39" s="38"/>
      <c r="G39" s="28"/>
      <c r="H39" s="166" t="s">
        <v>17</v>
      </c>
      <c r="I39" s="166"/>
      <c r="J39" s="29">
        <f>J36+J37+J38-J35</f>
        <v>346160.60933925014</v>
      </c>
    </row>
    <row r="40" spans="2:12" ht="15.75" thickBot="1" x14ac:dyDescent="0.3">
      <c r="B40" s="155"/>
      <c r="C40" s="156"/>
      <c r="D40" s="156"/>
      <c r="E40" s="156"/>
      <c r="F40" s="156"/>
      <c r="G40" s="156"/>
      <c r="H40" s="156"/>
      <c r="I40" s="156"/>
      <c r="J40" s="157"/>
    </row>
    <row r="41" spans="2:12" ht="15.75" thickBot="1" x14ac:dyDescent="0.3">
      <c r="B41" s="155"/>
      <c r="C41" s="156"/>
      <c r="D41" s="156"/>
      <c r="E41" s="156"/>
      <c r="F41" s="156"/>
      <c r="G41" s="156"/>
      <c r="H41" s="156"/>
      <c r="I41" s="156"/>
      <c r="J41" s="157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18</vt:i4>
      </vt:variant>
      <vt:variant>
        <vt:lpstr>Adlandırılmış Aralıklar</vt:lpstr>
      </vt:variant>
      <vt:variant>
        <vt:i4>2</vt:i4>
      </vt:variant>
    </vt:vector>
  </HeadingPairs>
  <TitlesOfParts>
    <vt:vector size="20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2025-03-20T08:25:02Z</cp:lastPrinted>
  <dcterms:created xsi:type="dcterms:W3CDTF">2015-06-05T18:19:34Z</dcterms:created>
  <dcterms:modified xsi:type="dcterms:W3CDTF">2026-05-12T10:44:26Z</dcterms:modified>
</cp:coreProperties>
</file>